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C1B517D-F49C-42E7-AF60-7D2E4B2142B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35" i="19"/>
  <c r="F12" i="21"/>
  <c r="E17" i="20"/>
  <c r="E18" i="20"/>
  <c r="B70" i="10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19" i="10"/>
  <c r="A17" i="9"/>
  <c r="F25" i="19"/>
  <c r="D25" i="19"/>
  <c r="D18" i="19"/>
  <c r="D21" i="19"/>
  <c r="L38" i="19"/>
  <c r="E38" i="22" l="1"/>
  <c r="D54" i="9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F18" i="20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70" i="19" s="1"/>
  <c r="A71" i="19" s="1"/>
  <c r="A61" i="10" l="1"/>
  <c r="A62" i="10" s="1"/>
  <c r="A63" i="10" s="1"/>
  <c r="A64" i="10"/>
  <c r="A65" i="10" s="1"/>
  <c r="C28" i="7"/>
  <c r="C25" i="7" l="1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75" i="19" l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<sst xmlns="http://schemas.openxmlformats.org/spreadsheetml/2006/main" count="565" uniqueCount="335">
  <si>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</si>
  <si>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</si>
  <si>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</si>
  <si>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</si>
  <si>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</si>
  <si>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</si>
  <si>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</si>
  <si>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</si>
  <si>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</si>
  <si>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</si>
  <si>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</si>
  <si>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</si>
  <si>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</si>
  <si>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</si>
  <si>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</si>
  <si>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</si>
  <si>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</si>
  <si>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</si>
  <si>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</si>
  <si>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</si>
  <si>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</si>
  <si>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</si>
  <si>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</si>
  <si>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</si>
  <si>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</si>
  <si>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</si>
  <si>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</si>
  <si>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</si>
  <si>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</si>
  <si>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</si>
  <si>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</si>
  <si>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</si>
  <si>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</si>
  <si>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</si>
  <si>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</si>
  <si>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</si>
  <si>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</si>
  <si>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</si>
  <si>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</si>
  <si>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</si>
  <si>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</si>
  <si>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</si>
  <si>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</si>
  <si>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</si>
  <si>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</si>
  <si>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</si>
  <si>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</si>
  <si>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</si>
  <si>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</si>
  <si>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</si>
  <si>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</si>
  <si>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</si>
  <si>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</si>
  <si>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</si>
  <si>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</si>
  <si>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</si>
  <si>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</si>
  <si>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</si>
  <si>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</si>
  <si>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</si>
  <si>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</si>
  <si>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</si>
  <si>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</si>
  <si>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</si>
  <si>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</si>
  <si>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</si>
  <si>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</si>
  <si>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</si>
  <si>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</si>
  <si>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</si>
  <si>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</si>
  <si>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</si>
  <si>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</si>
  <si>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</si>
  <si>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</si>
  <si>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</si>
  <si>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</si>
  <si>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</si>
  <si>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</si>
  <si>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</si>
  <si>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</si>
  <si>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</si>
  <si>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</si>
  <si>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</si>
  <si>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</si>
  <si>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</si>
  <si>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</si>
  <si>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</si>
  <si>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</si>
  <si>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</si>
  <si>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</si>
  <si>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</si>
  <si>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</si>
  <si>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</si>
  <si>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</si>
  <si>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</si>
  <si>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</si>
  <si>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</si>
  <si>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</si>
  <si>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</si>
  <si>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</si>
  <si>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</si>
  <si>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</si>
  <si>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</si>
  <si>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</si>
  <si>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</si>
  <si>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</si>
  <si>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</si>
  <si>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</si>
  <si>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</si>
  <si>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</si>
  <si>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</si>
  <si>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</si>
  <si>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</si>
  <si>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</si>
  <si>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</si>
  <si>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</si>
  <si>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</si>
  <si>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</si>
  <si>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</si>
  <si>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</si>
  <si>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</si>
  <si>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</si>
  <si>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</si>
  <si>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</si>
  <si>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</si>
  <si>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</si>
  <si>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</si>
  <si>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</si>
  <si>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</si>
  <si>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</si>
  <si>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</si>
  <si>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</si>
  <si>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</si>
  <si>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</si>
  <si>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</si>
  <si>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</si>
  <si>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</si>
  <si>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</si>
  <si>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</si>
  <si>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</si>
  <si>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</si>
  <si>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</si>
  <si>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</si>
  <si>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</si>
  <si>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</si>
  <si>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</si>
  <si>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</si>
  <si>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</si>
  <si>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</si>
  <si>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</si>
  <si>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</si>
  <si>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</si>
  <si>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</si>
  <si>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</si>
  <si>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</si>
  <si>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</si>
  <si>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</si>
  <si>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</si>
  <si>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</si>
  <si>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</si>
  <si>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</si>
  <si>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</si>
  <si>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</si>
  <si>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</si>
  <si>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</si>
  <si>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</si>
  <si>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</si>
  <si>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</si>
  <si>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</si>
  <si>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</si>
  <si>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</si>
  <si>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</si>
  <si>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</si>
  <si>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</si>
  <si>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</si>
  <si>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</si>
  <si>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</si>
  <si>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</si>
  <si>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</si>
  <si>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</si>
  <si>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</si>
  <si>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</si>
  <si>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</si>
  <si>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</si>
  <si>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</si>
  <si>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</si>
  <si>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</si>
  <si>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</si>
  <si>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</si>
  <si>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</si>
  <si>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</si>
  <si>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</si>
  <si>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</si>
  <si>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</si>
  <si>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</si>
  <si>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</si>
  <si>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</si>
  <si>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</si>
  <si>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</si>
  <si>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</si>
  <si>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</si>
  <si>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</si>
  <si>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</si>
  <si>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</si>
  <si>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</si>
  <si>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</si>
  <si>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</si>
  <si>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</si>
  <si>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</si>
  <si>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</si>
  <si>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</si>
  <si>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</si>
  <si>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</si>
  <si>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</si>
  <si>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</si>
  <si>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</si>
  <si>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</si>
  <si>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</si>
  <si>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</si>
  <si>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</si>
  <si>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</si>
  <si>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</si>
  <si>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</si>
  <si>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</si>
  <si>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</si>
  <si>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</si>
  <si>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</si>
  <si>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</si>
  <si>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</si>
  <si>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</si>
  <si>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</si>
  <si>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</si>
  <si>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</si>
  <si>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</si>
  <si>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</si>
  <si>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</si>
  <si>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</si>
  <si>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</si>
  <si>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</si>
  <si>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</si>
  <si>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</si>
  <si>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</si>
  <si>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</si>
  <si>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</si>
  <si>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</si>
  <si>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</si>
  <si>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</si>
  <si>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</si>
  <si>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</si>
  <si>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</si>
  <si>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</si>
  <si>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</si>
  <si>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</si>
  <si>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</si>
  <si>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</si>
  <si>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</si>
  <si>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</si>
  <si>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</si>
  <si>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</si>
  <si>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</si>
  <si>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</si>
  <si>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</si>
  <si>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</si>
  <si>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</si>
  <si>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</si>
  <si>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</si>
  <si>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</si>
  <si>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</si>
  <si>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</si>
  <si>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</si>
  <si>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</si>
  <si>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</si>
  <si>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</si>
  <si>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</si>
  <si>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</si>
  <si>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</si>
  <si>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</si>
  <si>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</si>
  <si>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</si>
  <si>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</si>
  <si>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</si>
  <si>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</si>
  <si>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</si>
  <si>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</si>
  <si>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</si>
  <si>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</si>
  <si>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</si>
  <si>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</si>
  <si>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</si>
  <si>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</si>
  <si>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</si>
  <si>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</si>
  <si>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</si>
  <si>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</si>
  <si>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</si>
  <si>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</si>
  <si>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</si>
  <si>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</si>
  <si>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</si>
  <si>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</si>
  <si>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</si>
  <si>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</si>
  <si>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</si>
  <si>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</si>
  <si>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</si>
  <si>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</si>
  <si>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</si>
  <si>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</si>
  <si>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</si>
  <si>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</si>
  <si>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</si>
  <si>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</si>
  <si>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</si>
  <si>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</si>
  <si>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</si>
  <si>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</si>
  <si>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</si>
  <si>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</si>
  <si>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</si>
  <si>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</si>
  <si>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</si>
  <si>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</si>
  <si>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</si>
  <si>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</si>
  <si>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Ամիրյան Մարինե</t>
  </si>
  <si>
    <t>Մկրտչյան Պայծառ</t>
  </si>
  <si>
    <t>տնտեսական ապրանքներ</t>
  </si>
  <si>
    <t>բուժ զննում</t>
  </si>
  <si>
    <t>կաթսայան սպասարկում</t>
  </si>
  <si>
    <t>դրամաշնորհ</t>
  </si>
  <si>
    <t>Տեխ․փորձաքննությունների գծով</t>
  </si>
  <si>
    <t xml:space="preserve">«Երևանի հ․48 մսուր-մանկապարտեզ» ՀՈԱԿ-ի </t>
  </si>
  <si>
    <t xml:space="preserve">9 ամիս փաստ՝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</si>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</sst>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Arial AMU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0" fontId="67" fillId="0" borderId="0" xfId="45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QAgAFAATQAAAAAAAAAAAAAAAAAAAAAAAAAAAAAAAAAAAAAAAAAAAAAAAAAAAAAAAAAAAAAAAAAAAAAAAAAAAAAAAAAAAAAAAAAAAAAAAAAAAAAAAAAAAAAAAAAAAAAAAADpBwwABQAaABMAH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TQzWjAjBgkqhkiG9w0BCQQxFgQU1im63mFaz2KKev6E60ofCB8qw/QwKwYLKoZIhvcNAQkQAgwxHDAaMBgwFgQUK2DY8Flrruk/JuoGGlIdRn+9y9EwDQYJKoZIhvcNAQEBBQAEggEAZNALj4xtw8BFMtB5cGmcpAqtbhJtgJcbYtesdtVM4mRTAkqIxdXxnSfAwKGCsA0EQqxx4ObKYd/Sh+PBBLovHrk+YQ30zC9COAqjMc91QOM7DLcVWJilgWf6HZm/UIrxAiGrBbi2oB+jjY4V61tbr571+NPulOQy77vSizB0G301armDt+DCjGlhUB6ardEBv8sJnU17BNTSEio3YjlT5KIoSdG29sSyVgm93rEJYFJqckE7ipDyw43dYuSICMTXUXfu62VGIJIx0f7KlRiKF2C/yRnYTZbrX/j2bTUzDT4Mazr3GuCovi6tO7RP7dpbbqBTgCQDS+9maiI1YoTaY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QAgAFAATQAAAAAAAAAAAAAAAAAAAAAAAAAAAAAAAAAAAAAAAAAAAAAAAAAAAAAAAAAAAAAAAAAAAAAAAAAAAAAAAAAAAAAAAAAAAAAAAAAAAAAAAAAAAAAAAAAAAAAAAADpBwwABQAaABMAH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TQ2WjAjBgkqhkiG9w0BCQQxFgQU+lhrq0EiJm0y2cG36AObtgbLTxYwKwYLKoZIhvcNAQkQAgwxHDAaMBgwFgQUK2DY8Flrruk/JuoGGlIdRn+9y9EwDQYJKoZIhvcNAQEBBQAEggEAB5PBwVCzXDj7AakKZ7Kx2kL6Auw9j4TBAoQXiQx1TdeeBQGRontnK2B2LR6MYuLMuHNIFR2ALXvs5Vurj2CM8kMX/SmA7d/nWxC9hBgxQG9yPHAtnpqoVSdW4zq+AuNWShknkTzr4RqEQEEUYLqkz8En1SOHn81YUheD+nQtx+/IINcX5JkSRqJmN4g4RWbpE6/nTbRJ2QQk03CfgRfp3bRmCdluBYrYPXR/jMxr9bL+FoJiuVfNVooPJMOWm6iQ3WJ1m7P08lrpbG+SKhl3pO9mV2FUhwic0tcahTqmI0ua5/hXi6OAuXTu8UnCrhzetxiQcB7S4+AZwnpn6OMEU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C4500AA6-0BDC-EB5E-48A3-26B4F06FE0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12700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FF44EE3-0F5F-0800-FB9C-45160DE288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2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17"/>
      <c r="D1" s="432" t="s">
        <v>183</v>
      </c>
      <c r="E1" s="409">
        <v>27</v>
      </c>
    </row>
    <row r="2" spans="1:10">
      <c r="C2" s="217"/>
      <c r="D2" s="432" t="s">
        <v>39</v>
      </c>
      <c r="E2" s="37"/>
    </row>
    <row r="3" spans="1:10">
      <c r="C3" s="217"/>
      <c r="D3" s="432" t="s">
        <v>207</v>
      </c>
      <c r="E3" s="37"/>
    </row>
    <row r="4" spans="1:10" s="28" customFormat="1" ht="24.75" customHeight="1">
      <c r="B4" s="223"/>
      <c r="C4" s="223"/>
      <c r="D4" s="432" t="s">
        <v>324</v>
      </c>
      <c r="E4" s="37"/>
      <c r="F4" s="53"/>
    </row>
    <row r="5" spans="1:10" s="28" customFormat="1" ht="20.25" customHeight="1">
      <c r="B5" s="223"/>
      <c r="C5" s="5"/>
      <c r="D5" s="432" t="s">
        <v>208</v>
      </c>
      <c r="E5" s="37"/>
      <c r="F5" s="53"/>
    </row>
    <row r="6" spans="1:10" s="28" customFormat="1" ht="20.25" customHeight="1">
      <c r="B6" s="223"/>
      <c r="C6" s="5"/>
      <c r="D6" s="432"/>
      <c r="E6" s="37"/>
      <c r="F6" s="53"/>
    </row>
    <row r="7" spans="1:10" ht="20.25" customHeight="1">
      <c r="C7" s="217"/>
      <c r="D7" s="432" t="s">
        <v>262</v>
      </c>
      <c r="E7" s="409">
        <f>+E1</f>
        <v>27</v>
      </c>
    </row>
    <row r="8" spans="1:10" ht="20.25" customHeight="1">
      <c r="C8" s="217"/>
      <c r="D8" s="432" t="s">
        <v>263</v>
      </c>
      <c r="E8" s="217"/>
    </row>
    <row r="9" spans="1:10" ht="20.25" customHeight="1">
      <c r="C9" s="217"/>
      <c r="D9" s="432" t="s">
        <v>264</v>
      </c>
      <c r="E9" s="217"/>
    </row>
    <row r="10" spans="1:10" ht="20.25" customHeight="1">
      <c r="C10" s="214"/>
      <c r="D10" s="433" t="s">
        <v>320</v>
      </c>
      <c r="E10" s="214"/>
    </row>
    <row r="11" spans="1:10" ht="20.25" customHeight="1">
      <c r="C11" s="214"/>
      <c r="D11" s="432" t="s">
        <v>321</v>
      </c>
      <c r="E11" s="214"/>
    </row>
    <row r="12" spans="1:10" ht="20.25">
      <c r="A12" s="453" t="s">
        <v>40</v>
      </c>
      <c r="B12" s="453"/>
      <c r="C12" s="453"/>
      <c r="D12" s="453"/>
      <c r="E12" s="453"/>
      <c r="F12" s="351"/>
    </row>
    <row r="13" spans="1:10" ht="20.45" customHeight="1">
      <c r="A13" s="454" t="s">
        <v>332</v>
      </c>
      <c r="B13" s="454"/>
      <c r="C13" s="454"/>
      <c r="D13" s="454"/>
      <c r="E13" s="454"/>
      <c r="F13" s="344" t="s">
        <v>194</v>
      </c>
    </row>
    <row r="14" spans="1:10" ht="18.75" customHeight="1">
      <c r="A14" s="455" t="s">
        <v>288</v>
      </c>
      <c r="B14" s="455"/>
      <c r="C14" s="455"/>
      <c r="D14" s="455"/>
      <c r="E14" s="455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5">
        <v>93374</v>
      </c>
      <c r="E17" s="219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35">
        <f>SUM(D19:D20)</f>
        <v>24</v>
      </c>
      <c r="E18" s="219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6">
        <v>24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219</v>
      </c>
      <c r="C21" s="369"/>
      <c r="D21" s="435">
        <f>SUM(D22:D23)</f>
        <v>13034.6</v>
      </c>
      <c r="E21" s="219"/>
      <c r="F21" s="144"/>
    </row>
    <row r="22" spans="1:6" s="348" customFormat="1">
      <c r="A22" s="345">
        <f>+A21+0.1</f>
        <v>3.1</v>
      </c>
      <c r="B22" s="346" t="s">
        <v>220</v>
      </c>
      <c r="C22" s="346"/>
      <c r="D22" s="436">
        <v>11915.2</v>
      </c>
      <c r="E22" s="347"/>
      <c r="F22" s="349"/>
    </row>
    <row r="23" spans="1:6" s="348" customFormat="1">
      <c r="A23" s="345">
        <f>+A22+0.1</f>
        <v>3.2</v>
      </c>
      <c r="B23" s="346" t="s">
        <v>221</v>
      </c>
      <c r="C23" s="346"/>
      <c r="D23" s="436">
        <v>1119.4000000000001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5">
        <v>3504.8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5"/>
      <c r="E26" s="219"/>
      <c r="F26" s="144"/>
    </row>
    <row r="27" spans="1:6" ht="18.75" customHeight="1">
      <c r="A27" s="59">
        <v>5</v>
      </c>
      <c r="B27" s="12" t="s">
        <v>120</v>
      </c>
      <c r="C27" s="369"/>
      <c r="D27" s="435">
        <f>SUM(D28:D29)</f>
        <v>2534.8000000000002</v>
      </c>
      <c r="E27" s="219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37">
        <f>+D72</f>
        <v>2534.8000000000002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6"/>
      <c r="E29" s="347"/>
      <c r="F29" s="349"/>
    </row>
    <row r="30" spans="1:6" ht="18.75" customHeight="1">
      <c r="A30" s="59">
        <f>+A27+1</f>
        <v>6</v>
      </c>
      <c r="B30" s="12" t="s">
        <v>9</v>
      </c>
      <c r="C30" s="369"/>
      <c r="D30" s="215">
        <v>216.2</v>
      </c>
      <c r="E30" s="219"/>
      <c r="F30" s="144" t="s">
        <v>308</v>
      </c>
    </row>
    <row r="31" spans="1:6" ht="18.75" hidden="1" customHeight="1">
      <c r="A31" s="59">
        <f>+A30+1</f>
        <v>7</v>
      </c>
      <c r="B31" s="12" t="s">
        <v>269</v>
      </c>
      <c r="C31" s="369"/>
      <c r="D31" s="215"/>
      <c r="E31" s="219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112688.40000000001</v>
      </c>
      <c r="E32" s="373"/>
    </row>
    <row r="33" spans="1:14" ht="15.75" customHeight="1">
      <c r="A33" s="28"/>
      <c r="B33" s="50"/>
      <c r="C33" s="369"/>
      <c r="D33" s="215"/>
      <c r="E33" s="215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86864.9</v>
      </c>
      <c r="E35" s="219"/>
      <c r="F35" s="144"/>
    </row>
    <row r="36" spans="1:14" s="348" customFormat="1">
      <c r="A36" s="345">
        <f>+A35+0.1</f>
        <v>1.1000000000000001</v>
      </c>
      <c r="B36" s="346" t="s">
        <v>115</v>
      </c>
      <c r="C36" s="346"/>
      <c r="D36" s="436">
        <v>1727.5</v>
      </c>
      <c r="E36" s="347"/>
      <c r="F36" s="349"/>
    </row>
    <row r="37" spans="1:14" s="348" customFormat="1">
      <c r="A37" s="345">
        <f>+A36+0.1</f>
        <v>1.2000000000000002</v>
      </c>
      <c r="B37" s="346" t="s">
        <v>238</v>
      </c>
      <c r="C37" s="346"/>
      <c r="D37" s="436">
        <f>+Ashkhatavardz!L7</f>
        <v>4904</v>
      </c>
      <c r="E37" s="347"/>
      <c r="F37" s="349"/>
      <c r="G37" s="348" t="s">
        <v>213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pastaci'!E12-'Dramakan hosqer'!C92</f>
        <v>14865.600000000002</v>
      </c>
      <c r="E38" s="219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18082.3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2444.6</v>
      </c>
      <c r="E39" s="219"/>
      <c r="F39" s="215">
        <f>+D39-'Komunal '!F27</f>
        <v>0</v>
      </c>
      <c r="L39" s="5">
        <f>+'Snund ev finans. pastaci'!E8+'Snund ev finans. pastaci'!E9</f>
        <v>18082.3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1408</v>
      </c>
      <c r="E40" s="219"/>
      <c r="F40" s="215">
        <f>+D40-'Komunal '!J27</f>
        <v>0</v>
      </c>
      <c r="L40" s="81">
        <f>+L39+L38*0.8</f>
        <v>32548.14</v>
      </c>
    </row>
    <row r="41" spans="1:14" ht="18.75" customHeight="1">
      <c r="A41" s="59">
        <f t="shared" si="1"/>
        <v>5</v>
      </c>
      <c r="B41" s="12" t="s">
        <v>15</v>
      </c>
      <c r="C41" s="369"/>
      <c r="D41" s="215">
        <f>+'Komunal '!M20</f>
        <v>439.8</v>
      </c>
      <c r="E41" s="219"/>
      <c r="F41" s="215">
        <f>+'Komunal '!M20</f>
        <v>439.8</v>
      </c>
    </row>
    <row r="42" spans="1:14" ht="18.75" customHeight="1">
      <c r="A42" s="59">
        <f t="shared" si="1"/>
        <v>6</v>
      </c>
      <c r="B42" s="12" t="s">
        <v>16</v>
      </c>
      <c r="C42" s="369"/>
      <c r="D42" s="215">
        <v>118.9</v>
      </c>
      <c r="E42" s="219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5">
        <v>60</v>
      </c>
      <c r="E43" s="219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143.80000000000001</v>
      </c>
      <c r="E44" s="219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36">
        <v>57.6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36">
        <v>2.2000000000000002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36">
        <v>84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5">
        <v>0</v>
      </c>
      <c r="E48" s="219"/>
      <c r="F48" s="144" t="s">
        <v>233</v>
      </c>
    </row>
    <row r="49" spans="1:11" ht="18.75" customHeight="1">
      <c r="A49" s="59">
        <v>9</v>
      </c>
      <c r="B49" s="12" t="s">
        <v>28</v>
      </c>
      <c r="C49" s="369"/>
      <c r="D49" s="215">
        <v>1764</v>
      </c>
      <c r="E49" s="219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1" si="2">+A49+1</f>
        <v>10</v>
      </c>
      <c r="B50" s="12" t="s">
        <v>23</v>
      </c>
      <c r="C50" s="369"/>
      <c r="D50" s="215">
        <v>334.8</v>
      </c>
      <c r="E50" s="219"/>
      <c r="F50" s="215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69"/>
      <c r="D51" s="215">
        <v>300</v>
      </c>
      <c r="E51" s="219"/>
      <c r="F51" s="215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9"/>
      <c r="D52" s="215">
        <v>142.80000000000001</v>
      </c>
      <c r="E52" s="219"/>
      <c r="F52" s="215"/>
    </row>
    <row r="53" spans="1:11" ht="18.75" customHeight="1">
      <c r="A53" s="59">
        <f t="shared" si="2"/>
        <v>13</v>
      </c>
      <c r="B53" s="12" t="s">
        <v>116</v>
      </c>
      <c r="C53" s="369"/>
      <c r="D53" s="215">
        <v>50</v>
      </c>
      <c r="E53" s="219"/>
      <c r="F53" s="215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69"/>
      <c r="D54" s="215">
        <v>170.5</v>
      </c>
      <c r="E54" s="219"/>
      <c r="F54" s="144"/>
    </row>
    <row r="55" spans="1:11" ht="18.75" customHeight="1">
      <c r="A55" s="59">
        <f t="shared" si="2"/>
        <v>15</v>
      </c>
      <c r="B55" s="12" t="s">
        <v>24</v>
      </c>
      <c r="C55" s="369"/>
      <c r="D55" s="215">
        <v>116</v>
      </c>
      <c r="E55" s="219"/>
      <c r="F55" s="144"/>
    </row>
    <row r="56" spans="1:11" ht="18.75" customHeight="1">
      <c r="A56" s="59">
        <f t="shared" si="2"/>
        <v>16</v>
      </c>
      <c r="B56" s="12" t="s">
        <v>25</v>
      </c>
      <c r="C56" s="369"/>
      <c r="D56" s="215">
        <v>175.9</v>
      </c>
      <c r="E56" s="219"/>
      <c r="F56" s="144"/>
    </row>
    <row r="57" spans="1:11" ht="18.75" customHeight="1">
      <c r="A57" s="59">
        <f t="shared" si="2"/>
        <v>17</v>
      </c>
      <c r="B57" s="12" t="s">
        <v>64</v>
      </c>
      <c r="C57" s="369"/>
      <c r="D57" s="215">
        <v>48</v>
      </c>
      <c r="E57" s="219"/>
      <c r="F57" s="144"/>
    </row>
    <row r="58" spans="1:11" ht="18.75" hidden="1" customHeight="1">
      <c r="A58" s="59">
        <f t="shared" si="2"/>
        <v>18</v>
      </c>
      <c r="B58" s="12" t="s">
        <v>51</v>
      </c>
      <c r="C58" s="369"/>
      <c r="D58" s="215">
        <f>+D25</f>
        <v>0</v>
      </c>
      <c r="E58" s="219"/>
      <c r="F58" s="144"/>
    </row>
    <row r="59" spans="1:11" ht="18.75" customHeight="1">
      <c r="A59" s="59">
        <v>18</v>
      </c>
      <c r="B59" s="12" t="s">
        <v>43</v>
      </c>
      <c r="C59" s="369"/>
      <c r="D59" s="215">
        <v>150</v>
      </c>
      <c r="E59" s="219"/>
      <c r="F59" s="144"/>
    </row>
    <row r="60" spans="1:11" ht="18.75" customHeight="1">
      <c r="A60" s="59">
        <f t="shared" si="2"/>
        <v>19</v>
      </c>
      <c r="B60" s="12" t="s">
        <v>72</v>
      </c>
      <c r="C60" s="369"/>
      <c r="D60" s="215">
        <v>56</v>
      </c>
      <c r="E60" s="219"/>
      <c r="F60" s="144"/>
    </row>
    <row r="61" spans="1:11" ht="18.75" customHeight="1">
      <c r="A61" s="59">
        <f t="shared" si="2"/>
        <v>20</v>
      </c>
      <c r="B61" s="12" t="s">
        <v>73</v>
      </c>
      <c r="C61" s="369"/>
      <c r="D61" s="215">
        <v>112</v>
      </c>
      <c r="E61" s="219"/>
      <c r="F61" s="144"/>
    </row>
    <row r="62" spans="1:11" ht="18.75" hidden="1" customHeight="1">
      <c r="A62" s="59">
        <f t="shared" si="2"/>
        <v>21</v>
      </c>
      <c r="B62" s="12" t="s">
        <v>44</v>
      </c>
      <c r="C62" s="369"/>
      <c r="D62" s="215">
        <v>0</v>
      </c>
      <c r="E62" s="219"/>
      <c r="F62" s="144"/>
    </row>
    <row r="63" spans="1:11" ht="18.75" hidden="1" customHeight="1">
      <c r="A63" s="59">
        <f t="shared" si="2"/>
        <v>22</v>
      </c>
      <c r="B63" s="12" t="s">
        <v>118</v>
      </c>
      <c r="C63" s="369"/>
      <c r="D63" s="215">
        <v>0</v>
      </c>
      <c r="E63" s="219"/>
      <c r="F63" s="144"/>
    </row>
    <row r="64" spans="1:11" ht="18.75" hidden="1" customHeight="1">
      <c r="A64" s="59">
        <f t="shared" si="2"/>
        <v>23</v>
      </c>
      <c r="B64" s="12" t="s">
        <v>45</v>
      </c>
      <c r="C64" s="369"/>
      <c r="D64" s="215">
        <v>0</v>
      </c>
      <c r="E64" s="219"/>
      <c r="F64" s="144"/>
    </row>
    <row r="65" spans="1:7" ht="18.75" customHeight="1">
      <c r="A65" s="59">
        <v>21</v>
      </c>
      <c r="B65" s="12" t="s">
        <v>61</v>
      </c>
      <c r="C65" s="369"/>
      <c r="D65" s="215">
        <v>24</v>
      </c>
      <c r="E65" s="219"/>
      <c r="F65" s="144"/>
    </row>
    <row r="66" spans="1:7" ht="18.75" customHeight="1">
      <c r="A66" s="59">
        <f t="shared" si="2"/>
        <v>22</v>
      </c>
      <c r="B66" s="12" t="s">
        <v>305</v>
      </c>
      <c r="C66" s="369"/>
      <c r="D66" s="215">
        <v>120</v>
      </c>
      <c r="E66" s="219"/>
      <c r="F66" s="144"/>
    </row>
    <row r="67" spans="1:7" ht="18.75" customHeight="1">
      <c r="A67" s="59">
        <f t="shared" si="2"/>
        <v>23</v>
      </c>
      <c r="B67" s="12" t="s">
        <v>331</v>
      </c>
      <c r="C67" s="369"/>
      <c r="D67" s="215">
        <v>186</v>
      </c>
      <c r="E67" s="219"/>
      <c r="F67" s="144"/>
    </row>
    <row r="68" spans="1:7" ht="18.75" hidden="1" customHeight="1">
      <c r="A68" s="59">
        <f t="shared" si="2"/>
        <v>24</v>
      </c>
      <c r="B68" s="12"/>
      <c r="C68" s="369"/>
      <c r="D68" s="215"/>
      <c r="E68" s="219"/>
      <c r="F68" s="144" t="s">
        <v>322</v>
      </c>
    </row>
    <row r="69" spans="1:7" ht="18.75" customHeight="1">
      <c r="A69" s="59">
        <v>24</v>
      </c>
      <c r="B69" s="12" t="s">
        <v>211</v>
      </c>
      <c r="C69" s="369"/>
      <c r="D69" s="215">
        <v>50</v>
      </c>
      <c r="E69" s="219"/>
      <c r="F69" s="144"/>
    </row>
    <row r="70" spans="1:7" ht="18.75" customHeight="1">
      <c r="A70" s="59">
        <f t="shared" si="2"/>
        <v>25</v>
      </c>
      <c r="B70" s="12" t="s">
        <v>210</v>
      </c>
      <c r="C70" s="369"/>
      <c r="D70" s="215">
        <v>8</v>
      </c>
      <c r="E70" s="219"/>
      <c r="F70" s="144"/>
    </row>
    <row r="71" spans="1:7" ht="18.75" customHeight="1">
      <c r="A71" s="59">
        <f t="shared" si="2"/>
        <v>26</v>
      </c>
      <c r="B71" s="12" t="s">
        <v>26</v>
      </c>
      <c r="C71" s="369"/>
      <c r="D71" s="215">
        <v>2534.8000000000002</v>
      </c>
      <c r="E71" s="219"/>
      <c r="F71" s="144"/>
    </row>
    <row r="72" spans="1:7" s="348" customFormat="1">
      <c r="A72" s="345">
        <f>+A71+0.1</f>
        <v>26.1</v>
      </c>
      <c r="B72" s="346" t="s">
        <v>74</v>
      </c>
      <c r="C72" s="346"/>
      <c r="D72" s="436">
        <v>2534.8000000000002</v>
      </c>
      <c r="E72" s="347"/>
      <c r="F72" s="349"/>
    </row>
    <row r="73" spans="1:7" ht="18.75" hidden="1" customHeight="1">
      <c r="A73" s="59">
        <f>+A71+1</f>
        <v>27</v>
      </c>
      <c r="B73" s="12" t="s">
        <v>75</v>
      </c>
      <c r="C73" s="369"/>
      <c r="D73" s="215"/>
      <c r="E73" s="219"/>
      <c r="F73" s="144"/>
    </row>
    <row r="74" spans="1:7" ht="18.75" hidden="1" customHeight="1">
      <c r="A74" s="59">
        <f>+A73+1</f>
        <v>28</v>
      </c>
      <c r="B74" s="12" t="s">
        <v>65</v>
      </c>
      <c r="C74" s="369"/>
      <c r="D74" s="215"/>
      <c r="E74" s="219"/>
      <c r="F74" s="144"/>
    </row>
    <row r="75" spans="1:7">
      <c r="A75" s="28"/>
      <c r="B75" s="81" t="s">
        <v>29</v>
      </c>
      <c r="C75" s="371"/>
      <c r="D75" s="420">
        <f>SUM(D35,D38:D44,D48:D71,D73:D74)</f>
        <v>112688.40000000001</v>
      </c>
      <c r="E75" s="219" t="s">
        <v>334</v>
      </c>
      <c r="F75" s="451">
        <f>+D32-D75</f>
        <v>0</v>
      </c>
      <c r="G75" s="452"/>
    </row>
    <row r="76" spans="1:7" ht="37.5" customHeight="1">
      <c r="B76" s="53"/>
      <c r="C76" s="43"/>
    </row>
    <row r="77" spans="1:7" ht="26.25" hidden="1" customHeight="1">
      <c r="B77" s="198" t="s">
        <v>2</v>
      </c>
      <c r="C77" s="214"/>
      <c r="D77" s="212" t="s">
        <v>325</v>
      </c>
      <c r="E77" s="214"/>
    </row>
    <row r="78" spans="1:7" ht="15.75" hidden="1" customHeight="1">
      <c r="B78" s="53"/>
      <c r="D78" s="213" t="s">
        <v>90</v>
      </c>
      <c r="E78" s="220"/>
    </row>
    <row r="79" spans="1:7" ht="30.75" hidden="1" customHeight="1">
      <c r="B79" s="198" t="s">
        <v>6</v>
      </c>
      <c r="C79" s="212"/>
      <c r="D79" s="212" t="s">
        <v>326</v>
      </c>
      <c r="E79" s="212"/>
    </row>
    <row r="80" spans="1:7" ht="13.5" hidden="1" customHeight="1">
      <c r="D80" s="213" t="s">
        <v>90</v>
      </c>
      <c r="E80" s="220"/>
    </row>
    <row r="81" spans="1:6" hidden="1">
      <c r="B81" s="43" t="s">
        <v>185</v>
      </c>
    </row>
    <row r="82" spans="1:6" s="197" customFormat="1" ht="109.5" customHeight="1">
      <c r="A82" s="232" t="s">
        <v>200</v>
      </c>
      <c r="D82" s="230"/>
      <c r="E82" s="231" t="s">
        <v>215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2.140625" style="185" customWidth="1"/>
    <col min="3" max="3" width="21.710937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1" width="0" style="42" hidden="1" customWidth="1"/>
    <col min="12" max="16384" width="9.140625" style="42"/>
  </cols>
  <sheetData>
    <row r="1" spans="1:10" s="40" customFormat="1" ht="17.25">
      <c r="A1" s="224"/>
      <c r="B1" s="225"/>
      <c r="C1" s="410" t="s">
        <v>183</v>
      </c>
      <c r="D1" s="411">
        <f>+'Ekamut-caxs'!E1+1</f>
        <v>28</v>
      </c>
      <c r="E1" s="53"/>
      <c r="F1" s="28"/>
      <c r="G1" s="28"/>
    </row>
    <row r="2" spans="1:10" s="40" customFormat="1" ht="17.25">
      <c r="A2" s="224"/>
      <c r="B2" s="226"/>
      <c r="C2" s="410" t="s">
        <v>39</v>
      </c>
      <c r="D2" s="412"/>
      <c r="E2" s="53"/>
      <c r="F2" s="28"/>
      <c r="G2" s="28"/>
    </row>
    <row r="3" spans="1:10" s="40" customFormat="1" ht="17.25">
      <c r="A3" s="224"/>
      <c r="B3" s="226"/>
      <c r="C3" s="410" t="s">
        <v>207</v>
      </c>
      <c r="D3" s="412"/>
      <c r="E3" s="53"/>
      <c r="F3" s="28"/>
      <c r="G3" s="28"/>
    </row>
    <row r="4" spans="1:10" s="40" customFormat="1" ht="17.25">
      <c r="A4" s="224"/>
      <c r="B4" s="226"/>
      <c r="C4" s="410" t="s">
        <v>324</v>
      </c>
      <c r="D4" s="413"/>
      <c r="E4" s="53"/>
      <c r="F4" s="28"/>
      <c r="G4" s="28"/>
    </row>
    <row r="5" spans="1:10" s="40" customFormat="1" ht="17.25">
      <c r="A5" s="224"/>
      <c r="B5" s="226"/>
      <c r="C5" s="410" t="s">
        <v>208</v>
      </c>
      <c r="D5" s="413"/>
      <c r="E5" s="53"/>
      <c r="F5" s="28"/>
      <c r="G5" s="28"/>
    </row>
    <row r="6" spans="1:10" s="40" customFormat="1" ht="17.25">
      <c r="A6" s="224"/>
      <c r="B6" s="226"/>
      <c r="C6" s="410"/>
      <c r="D6" s="413"/>
      <c r="E6" s="53"/>
      <c r="F6" s="28"/>
      <c r="G6" s="28"/>
    </row>
    <row r="7" spans="1:10" s="40" customFormat="1" ht="17.25">
      <c r="A7" s="224"/>
      <c r="B7" s="375"/>
      <c r="C7" s="414" t="s">
        <v>262</v>
      </c>
      <c r="D7" s="411">
        <f>+'Ekamut-caxs'!E7+1</f>
        <v>28</v>
      </c>
      <c r="E7" s="343"/>
      <c r="F7" s="53"/>
      <c r="G7" s="28"/>
      <c r="H7" s="28"/>
      <c r="I7" s="28"/>
      <c r="J7" s="28"/>
    </row>
    <row r="8" spans="1:10" s="40" customFormat="1" ht="17.25">
      <c r="A8" s="224"/>
      <c r="B8" s="224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4"/>
      <c r="B9" s="224"/>
      <c r="C9" s="415" t="s">
        <v>264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18" t="str">
        <f>+'Ekamut-caxs'!D10</f>
        <v>«20» մայիսի, 2025թ.</v>
      </c>
      <c r="D10" s="417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56" t="s">
        <v>40</v>
      </c>
      <c r="B13" s="456"/>
      <c r="C13" s="456"/>
      <c r="D13" s="456"/>
      <c r="E13" s="53"/>
      <c r="F13" s="28"/>
      <c r="G13" s="28"/>
    </row>
    <row r="14" spans="1:10" s="5" customFormat="1" ht="20.25">
      <c r="A14" s="454" t="str">
        <f>+_xlfn.SINGLE('Ekamut-caxs'!A13)</f>
        <v xml:space="preserve">«Երևանի հ․48 մսուր-մանկապարտեզ» ՀՈԱԿ-ի </v>
      </c>
      <c r="B14" s="454"/>
      <c r="C14" s="454"/>
      <c r="D14" s="454"/>
      <c r="E14" s="54"/>
      <c r="F14" s="3"/>
      <c r="G14" s="3"/>
    </row>
    <row r="15" spans="1:10" s="5" customFormat="1" ht="18.75" customHeight="1">
      <c r="A15" s="455" t="s">
        <v>289</v>
      </c>
      <c r="B15" s="455"/>
      <c r="C15" s="455"/>
      <c r="D15" s="455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4"/>
      <c r="B17" s="226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15804.499999999996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19970.599999999999</v>
      </c>
      <c r="D19" s="385"/>
      <c r="E19" s="457" t="s">
        <v>206</v>
      </c>
      <c r="F19" s="457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111253.6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93374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24</v>
      </c>
      <c r="D22" s="218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24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14134.6</v>
      </c>
      <c r="D25" s="218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11915.2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1119.4000000000001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239</v>
      </c>
      <c r="C28" s="355">
        <f>+C79</f>
        <v>1100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3504.8</v>
      </c>
      <c r="D29" s="218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customHeight="1">
      <c r="A33" s="34">
        <v>5</v>
      </c>
      <c r="B33" s="222" t="str">
        <f>+'Ekamut-caxs'!B30</f>
        <v>Բանկի տոկոսից</v>
      </c>
      <c r="C33" s="131">
        <f>+'Ekamut-caxs'!D30</f>
        <v>216.2</v>
      </c>
      <c r="D33" s="218"/>
      <c r="E33" s="53"/>
      <c r="F33" s="28"/>
      <c r="G33" s="28"/>
    </row>
    <row r="34" spans="1:7" s="40" customFormat="1" ht="18" hidden="1" customHeight="1">
      <c r="A34" s="34">
        <f>+A33+1</f>
        <v>6</v>
      </c>
      <c r="B34" s="222" t="str">
        <f>+'Ekamut-caxs'!B31</f>
        <v>Այլ եկամուտներ</v>
      </c>
      <c r="C34" s="131">
        <f>+'Ekamut-caxs'!D31</f>
        <v>0</v>
      </c>
      <c r="D34" s="218"/>
      <c r="E34" s="53" t="s">
        <v>268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124382.00000000001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114319.70000000001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86864.9</v>
      </c>
      <c r="D37" s="218"/>
      <c r="E37" s="53"/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1727.5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4904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2" t="str">
        <f>+'Ekamut-caxs'!B38</f>
        <v>Սննդի գծով</v>
      </c>
      <c r="C40" s="132">
        <f>+'Ekamut-caxs'!D38</f>
        <v>14865.600000000002</v>
      </c>
      <c r="D40" s="218"/>
      <c r="E40" s="53"/>
      <c r="F40" s="28"/>
      <c r="G40" s="28"/>
    </row>
    <row r="41" spans="1:7" s="40" customFormat="1" ht="18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2444.6</v>
      </c>
      <c r="D41" s="218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2">
        <f>+'Ekamut-caxs'!D40</f>
        <v>1408</v>
      </c>
      <c r="D42" s="218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2">
        <f>+'Komunal '!M27</f>
        <v>439.8</v>
      </c>
      <c r="D43" s="218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2">
        <f>+'Ekamut-caxs'!D42</f>
        <v>118.9</v>
      </c>
      <c r="D44" s="218"/>
      <c r="E44" s="53"/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2">
        <f>+'Ekamut-caxs'!D43</f>
        <v>60</v>
      </c>
      <c r="D45" s="218"/>
      <c r="E45" s="53"/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2">
        <f>SUM(C47:C49)</f>
        <v>143.80000000000001</v>
      </c>
      <c r="D46" s="218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2.2000000000000002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84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2" t="str">
        <f>+'Ekamut-caxs'!B48</f>
        <v>Բանկային ծառայության գծով</v>
      </c>
      <c r="C50" s="132">
        <f>+'Ekamut-caxs'!D48</f>
        <v>0</v>
      </c>
      <c r="D50" s="218"/>
      <c r="E50" s="53"/>
      <c r="F50" s="28"/>
      <c r="G50" s="28"/>
    </row>
    <row r="51" spans="1:7" s="40" customFormat="1" ht="18" customHeight="1">
      <c r="A51" s="34">
        <v>9</v>
      </c>
      <c r="B51" s="222" t="str">
        <f>+'Ekamut-caxs'!B49</f>
        <v>Տնտեսական ապրանքների գծով</v>
      </c>
      <c r="C51" s="132">
        <f>+'Ekamut-caxs'!D49</f>
        <v>1764</v>
      </c>
      <c r="D51" s="218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2" t="str">
        <f>+'Ekamut-caxs'!B50</f>
        <v>Գրասենյակային ապրանքների գծով</v>
      </c>
      <c r="C52" s="132">
        <f>+'Ekamut-caxs'!D50</f>
        <v>334.8</v>
      </c>
      <c r="D52" s="218"/>
      <c r="E52" s="53"/>
      <c r="F52" s="28"/>
      <c r="G52" s="28"/>
    </row>
    <row r="53" spans="1:7" s="40" customFormat="1" ht="18" customHeight="1">
      <c r="A53" s="34">
        <f t="shared" si="2"/>
        <v>11</v>
      </c>
      <c r="B53" s="222" t="str">
        <f>+'Ekamut-caxs'!B51</f>
        <v>Փոքրարժեք կամ արագամաշ առարկաների գծով</v>
      </c>
      <c r="C53" s="132">
        <f>+'Ekamut-caxs'!D51</f>
        <v>300</v>
      </c>
      <c r="D53" s="218"/>
      <c r="E53" s="53"/>
      <c r="F53" s="28"/>
      <c r="G53" s="28"/>
    </row>
    <row r="54" spans="1:7" s="40" customFormat="1" ht="18" customHeight="1">
      <c r="A54" s="34">
        <f t="shared" si="2"/>
        <v>12</v>
      </c>
      <c r="B54" s="222" t="str">
        <f>+'Ekamut-caxs'!B52</f>
        <v>Ուսումնական նյութերի գծով</v>
      </c>
      <c r="C54" s="132">
        <f>+'Ekamut-caxs'!D52</f>
        <v>142.80000000000001</v>
      </c>
      <c r="D54" s="218"/>
      <c r="E54" s="53"/>
      <c r="F54" s="28"/>
      <c r="G54" s="28"/>
    </row>
    <row r="55" spans="1:7" s="40" customFormat="1" ht="18" customHeight="1">
      <c r="A55" s="34">
        <f t="shared" si="2"/>
        <v>13</v>
      </c>
      <c r="B55" s="222" t="str">
        <f>+'Ekamut-caxs'!B53</f>
        <v>Դեղորայքի գծով</v>
      </c>
      <c r="C55" s="132">
        <f>+'Ekamut-caxs'!D53</f>
        <v>50</v>
      </c>
      <c r="D55" s="218"/>
      <c r="E55" s="53"/>
      <c r="F55" s="28"/>
      <c r="G55" s="28"/>
    </row>
    <row r="56" spans="1:7" s="40" customFormat="1" ht="18" customHeight="1">
      <c r="A56" s="34">
        <f t="shared" si="2"/>
        <v>14</v>
      </c>
      <c r="B56" s="222" t="str">
        <f>+'Ekamut-caxs'!B54</f>
        <v>Բուժ.ծառայության գծով</v>
      </c>
      <c r="C56" s="132">
        <f>+'Ekamut-caxs'!D54</f>
        <v>170.5</v>
      </c>
      <c r="D56" s="218"/>
      <c r="E56" s="53"/>
      <c r="F56" s="28"/>
      <c r="G56" s="28"/>
    </row>
    <row r="57" spans="1:7" s="40" customFormat="1" ht="18" customHeight="1">
      <c r="A57" s="34">
        <f t="shared" si="2"/>
        <v>15</v>
      </c>
      <c r="B57" s="222" t="str">
        <f>+'Ekamut-caxs'!B55</f>
        <v>Ընթացիկ վերանորոգման գծով</v>
      </c>
      <c r="C57" s="132">
        <f>+'Ekamut-caxs'!D55</f>
        <v>116</v>
      </c>
      <c r="D57" s="218"/>
      <c r="E57" s="53"/>
      <c r="F57" s="28"/>
      <c r="G57" s="28"/>
    </row>
    <row r="58" spans="1:7" s="40" customFormat="1" ht="18" customHeight="1">
      <c r="A58" s="34">
        <f t="shared" si="2"/>
        <v>16</v>
      </c>
      <c r="B58" s="222" t="str">
        <f>+'Ekamut-caxs'!B56</f>
        <v>Ջեռուցման համակարգի սպասարկման գծով</v>
      </c>
      <c r="C58" s="132">
        <f>+'Ekamut-caxs'!D56</f>
        <v>175.9</v>
      </c>
      <c r="D58" s="218"/>
      <c r="E58" s="53"/>
      <c r="F58" s="28"/>
      <c r="G58" s="28"/>
    </row>
    <row r="59" spans="1:7" s="40" customFormat="1" ht="18" customHeight="1">
      <c r="A59" s="34">
        <f t="shared" si="2"/>
        <v>17</v>
      </c>
      <c r="B59" s="222" t="str">
        <f>+'Ekamut-caxs'!B57</f>
        <v>Կաթսայատան սպասարկման գծով</v>
      </c>
      <c r="C59" s="132">
        <f>+'Ekamut-caxs'!D57</f>
        <v>48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53"/>
      <c r="F60" s="28"/>
      <c r="G60" s="28"/>
    </row>
    <row r="61" spans="1:7" s="40" customFormat="1" ht="18" customHeight="1">
      <c r="A61" s="34">
        <v>18</v>
      </c>
      <c r="B61" s="222" t="str">
        <f>+'Ekamut-caxs'!B59</f>
        <v>Գնումների համակարգողի ծառայության գծով</v>
      </c>
      <c r="C61" s="132">
        <f>+'Ekamut-caxs'!D59</f>
        <v>150</v>
      </c>
      <c r="D61" s="218"/>
      <c r="E61" s="53"/>
      <c r="F61" s="28"/>
      <c r="G61" s="28"/>
    </row>
    <row r="62" spans="1:7" s="40" customFormat="1" ht="18" customHeight="1">
      <c r="A62" s="34">
        <f t="shared" si="2"/>
        <v>19</v>
      </c>
      <c r="B62" s="222" t="str">
        <f>+'Ekamut-caxs'!B60</f>
        <v>Համակարգիչների տեխնիկական սպասարկման գծով</v>
      </c>
      <c r="C62" s="132">
        <f>+'Ekamut-caxs'!D60</f>
        <v>56</v>
      </c>
      <c r="D62" s="218"/>
      <c r="E62" s="53"/>
      <c r="F62" s="28"/>
      <c r="G62" s="28"/>
    </row>
    <row r="63" spans="1:7" s="40" customFormat="1" ht="18" customHeight="1">
      <c r="A63" s="34">
        <f t="shared" si="2"/>
        <v>20</v>
      </c>
      <c r="B63" s="222" t="str">
        <f>+'Ekamut-caxs'!B61</f>
        <v>Համակարգչային ծրագրի և կայքի սպասարկման գծով</v>
      </c>
      <c r="C63" s="132">
        <f>+'Ekamut-caxs'!D61</f>
        <v>112</v>
      </c>
      <c r="D63" s="218"/>
      <c r="E63" s="53"/>
      <c r="F63" s="28"/>
      <c r="G63" s="28"/>
    </row>
    <row r="64" spans="1:7" s="40" customFormat="1" ht="18" hidden="1" customHeight="1">
      <c r="A64" s="34">
        <f t="shared" si="2"/>
        <v>21</v>
      </c>
      <c r="B64" s="222" t="str">
        <f>+'Ekamut-caxs'!B62</f>
        <v>էլ․ստորագրության գծով</v>
      </c>
      <c r="C64" s="132">
        <f>+'Ekamut-caxs'!D62</f>
        <v>0</v>
      </c>
      <c r="D64" s="218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53"/>
      <c r="F66" s="28"/>
      <c r="G66" s="28"/>
    </row>
    <row r="67" spans="1:7" s="40" customFormat="1" ht="18" customHeight="1">
      <c r="A67" s="34">
        <v>21</v>
      </c>
      <c r="B67" s="222" t="str">
        <f>+'Ekamut-caxs'!B65</f>
        <v>Վերապատրաստման գծով</v>
      </c>
      <c r="C67" s="132">
        <f>+'Ekamut-caxs'!D65</f>
        <v>24</v>
      </c>
      <c r="D67" s="218"/>
      <c r="E67" s="53"/>
      <c r="F67" s="28"/>
      <c r="G67" s="28"/>
    </row>
    <row r="68" spans="1:7" s="40" customFormat="1" ht="18" customHeight="1">
      <c r="A68" s="34">
        <f t="shared" si="2"/>
        <v>22</v>
      </c>
      <c r="B68" s="222" t="str">
        <f>+'Ekamut-caxs'!B66</f>
        <v>Ծառերի էտման գծով</v>
      </c>
      <c r="C68" s="132">
        <f>+'Ekamut-caxs'!D66</f>
        <v>120</v>
      </c>
      <c r="D68" s="218"/>
      <c r="E68" s="53"/>
      <c r="F68" s="28"/>
      <c r="G68" s="28"/>
    </row>
    <row r="69" spans="1:7" s="40" customFormat="1" ht="18" customHeight="1">
      <c r="A69" s="34">
        <f t="shared" si="2"/>
        <v>23</v>
      </c>
      <c r="B69" s="222" t="str">
        <f>+'Ekamut-caxs'!B67</f>
        <v>Տեխ․փորձաքննությունների գծով</v>
      </c>
      <c r="C69" s="131">
        <f>+'Ekamut-caxs'!D67</f>
        <v>186</v>
      </c>
      <c r="D69" s="218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2">
        <f>+'Ekamut-caxs'!B68</f>
        <v>0</v>
      </c>
      <c r="C70" s="131">
        <f>+'Ekamut-caxs'!D68</f>
        <v>0</v>
      </c>
      <c r="D70" s="218"/>
      <c r="E70" s="53"/>
      <c r="F70" s="28"/>
      <c r="G70" s="28"/>
    </row>
    <row r="71" spans="1:7" s="40" customFormat="1" ht="18" customHeight="1">
      <c r="A71" s="34">
        <v>24</v>
      </c>
      <c r="B71" s="222" t="str">
        <f>+'Ekamut-caxs'!B69</f>
        <v>Դուրսգրվող գույքի վերագնահատման գծով</v>
      </c>
      <c r="C71" s="132">
        <f>+'Ekamut-caxs'!D69</f>
        <v>50</v>
      </c>
      <c r="D71" s="218"/>
      <c r="E71" s="53" t="s">
        <v>267</v>
      </c>
      <c r="F71" s="28"/>
      <c r="G71" s="28"/>
    </row>
    <row r="72" spans="1:7" s="40" customFormat="1" ht="18" customHeight="1">
      <c r="A72" s="34">
        <f t="shared" si="2"/>
        <v>25</v>
      </c>
      <c r="B72" s="222" t="str">
        <f>+'Ekamut-caxs'!B70</f>
        <v>Կրակմարիչների լիցքավորում</v>
      </c>
      <c r="C72" s="132">
        <f>+'Ekamut-caxs'!D70</f>
        <v>8</v>
      </c>
      <c r="D72" s="218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2" t="s">
        <v>34</v>
      </c>
      <c r="C73" s="132">
        <f>SUM(C74:C76)</f>
        <v>0</v>
      </c>
      <c r="D73" s="218"/>
      <c r="E73" s="53"/>
      <c r="F73" s="28"/>
      <c r="G73" s="28"/>
    </row>
    <row r="74" spans="1:7" s="365" customFormat="1" ht="15.75" hidden="1" customHeight="1">
      <c r="A74" s="353">
        <f>+A73+0.1</f>
        <v>26.1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26.200000000000003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26.300000000000004</v>
      </c>
      <c r="B76" s="354" t="s">
        <v>80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customHeight="1">
      <c r="A77" s="34">
        <v>26</v>
      </c>
      <c r="B77" s="222" t="s">
        <v>36</v>
      </c>
      <c r="C77" s="132">
        <f>+'Deb. ev kreditor'!D59-'Deb. ev kreditor'!D55</f>
        <v>4166.1000000000022</v>
      </c>
      <c r="D77" s="218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27</v>
      </c>
      <c r="B78" s="222" t="s">
        <v>81</v>
      </c>
      <c r="C78" s="131"/>
      <c r="D78" s="218"/>
      <c r="E78" s="53" t="s">
        <v>191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1100</v>
      </c>
      <c r="D79" s="386"/>
      <c r="E79" s="221"/>
      <c r="F79" s="221"/>
      <c r="G79" s="28"/>
    </row>
    <row r="80" spans="1:7" s="40" customFormat="1" ht="18" customHeight="1">
      <c r="A80" s="34">
        <v>1</v>
      </c>
      <c r="B80" s="222" t="s">
        <v>85</v>
      </c>
      <c r="C80" s="132">
        <f>SUM(C81:C86)</f>
        <v>1100</v>
      </c>
      <c r="D80" s="218"/>
      <c r="E80" s="53"/>
      <c r="F80" s="28"/>
      <c r="G80" s="28"/>
    </row>
    <row r="81" spans="1:7" s="365" customFormat="1" ht="15.75" hidden="1" customHeight="1">
      <c r="A81" s="353">
        <f t="shared" ref="A81:A86" si="3">+A80+0.1</f>
        <v>1.1000000000000001</v>
      </c>
      <c r="B81" s="354" t="s">
        <v>82</v>
      </c>
      <c r="C81" s="355"/>
      <c r="D81" s="362"/>
      <c r="E81" s="363"/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83</v>
      </c>
      <c r="C82" s="355"/>
      <c r="D82" s="362"/>
      <c r="E82" s="363"/>
      <c r="F82" s="364"/>
      <c r="G82" s="364"/>
    </row>
    <row r="83" spans="1:7" s="365" customFormat="1" ht="15.75" customHeight="1">
      <c r="A83" s="353">
        <v>1.1000000000000001</v>
      </c>
      <c r="B83" s="354" t="s">
        <v>84</v>
      </c>
      <c r="C83" s="355">
        <v>1100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1.2000000000000002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1.3000000000000003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1.4000000000000004</v>
      </c>
      <c r="B86" s="354"/>
      <c r="C86" s="355"/>
      <c r="D86" s="362"/>
      <c r="E86" s="363" t="s">
        <v>271</v>
      </c>
      <c r="F86" s="364"/>
      <c r="G86" s="364"/>
    </row>
    <row r="87" spans="1:7" s="40" customFormat="1" ht="34.5" hidden="1">
      <c r="A87" s="34">
        <v>2</v>
      </c>
      <c r="B87" s="222" t="s">
        <v>86</v>
      </c>
      <c r="C87" s="132">
        <f>SUM(C88:C90)</f>
        <v>0</v>
      </c>
      <c r="D87" s="218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4" t="s">
        <v>139</v>
      </c>
      <c r="C91" s="133">
        <f>SUM(C92:C93)</f>
        <v>8962.2999999999993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2" t="s">
        <v>14</v>
      </c>
      <c r="C92" s="131">
        <v>8962.2999999999993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6842.1999999999971</v>
      </c>
      <c r="D94" s="218" t="s">
        <v>334</v>
      </c>
      <c r="E94" s="457" t="s">
        <v>184</v>
      </c>
      <c r="F94" s="457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6" t="str">
        <f>+'Ekamut-caxs'!D77</f>
        <v>Ամիրյան Մարինե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213"/>
      <c r="D97" s="390"/>
      <c r="E97" s="366"/>
      <c r="F97" s="43"/>
      <c r="G97" s="43"/>
    </row>
    <row r="98" spans="1:7" s="2" customFormat="1" ht="17.25" hidden="1">
      <c r="B98" s="391" t="s">
        <v>6</v>
      </c>
      <c r="C98" s="216" t="str">
        <f>+'Ekamut-caxs'!D79</f>
        <v>Մկրտչյան Պայծառ</v>
      </c>
      <c r="D98" s="216"/>
      <c r="E98" s="41"/>
      <c r="F98" s="43"/>
      <c r="G98" s="43"/>
    </row>
    <row r="99" spans="1:7" s="2" customFormat="1" ht="12" hidden="1" customHeight="1">
      <c r="B99" s="378"/>
      <c r="C99" s="213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0" customFormat="1" ht="17.25">
      <c r="B101" s="392" t="s">
        <v>200</v>
      </c>
      <c r="D101" s="231" t="s">
        <v>215</v>
      </c>
    </row>
    <row r="102" spans="1:7" ht="9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9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9525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B40" zoomScaleSheetLayoutView="100" workbookViewId="0">
      <selection activeCell="D39" sqref="D39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8" t="s">
        <v>52</v>
      </c>
      <c r="B1" s="458"/>
      <c r="C1" s="458"/>
      <c r="D1" s="458"/>
      <c r="E1" s="458"/>
      <c r="F1" s="458"/>
    </row>
    <row r="2" spans="1:18" s="13" customFormat="1" ht="20.25">
      <c r="A2" s="454" t="str">
        <f>+'Ekamut-caxs'!A13:D13</f>
        <v xml:space="preserve">«Երևանի հ․48 մսուր-մանկապարտեզ» ՀՈԱԿ-ի </v>
      </c>
      <c r="B2" s="454"/>
      <c r="C2" s="454"/>
      <c r="D2" s="454"/>
      <c r="E2" s="454"/>
      <c r="F2" s="45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1" t="s">
        <v>290</v>
      </c>
      <c r="B3" s="461"/>
      <c r="C3" s="461"/>
      <c r="D3" s="461"/>
      <c r="E3" s="461"/>
      <c r="F3" s="461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6" t="s">
        <v>204</v>
      </c>
    </row>
    <row r="6" spans="1:18" s="13" customFormat="1" ht="17.25">
      <c r="A6" s="35" t="s">
        <v>7</v>
      </c>
      <c r="B6" s="430" t="s">
        <v>133</v>
      </c>
      <c r="C6" s="172">
        <f>SUM(C7:C8,C11,C14:C17,C20:C21)</f>
        <v>0</v>
      </c>
      <c r="D6" s="142">
        <f>SUM(D7:D8,D11,D14:D17,D20:D21)</f>
        <v>99629.8</v>
      </c>
      <c r="E6" s="142">
        <f t="shared" ref="E6:E63" si="0">D6-C6</f>
        <v>99629.8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4"/>
      <c r="D7" s="135">
        <f>+'Ekamut-caxs'!D17</f>
        <v>93374</v>
      </c>
      <c r="E7" s="135">
        <f t="shared" si="0"/>
        <v>93374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7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7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3" t="str">
        <f>+'Ekamut-caxs'!B24</f>
        <v xml:space="preserve">Վճարովի ծառայություններից </v>
      </c>
      <c r="C14" s="134"/>
      <c r="D14" s="135">
        <f>+'Ekamut-caxs'!D24</f>
        <v>3504.8</v>
      </c>
      <c r="E14" s="135">
        <f t="shared" si="0"/>
        <v>3504.8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3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+'Ekamut-caxs'!B27</f>
        <v xml:space="preserve">Պայմանով ստացված ակտիվներից, այդ թվում՝  </v>
      </c>
      <c r="C17" s="136">
        <f>SUM(C18:C19)</f>
        <v>0</v>
      </c>
      <c r="D17" s="137">
        <f>SUM(D18:D19)</f>
        <v>2534.8000000000002</v>
      </c>
      <c r="E17" s="135">
        <f t="shared" si="0"/>
        <v>2534.8000000000002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2" t="str">
        <f>+'Ekamut-caxs'!B28</f>
        <v xml:space="preserve">ոչ ընթացիկ </v>
      </c>
      <c r="C18" s="125"/>
      <c r="D18" s="126">
        <f>+'Ekamut-caxs'!D28</f>
        <v>2534.8000000000002</v>
      </c>
      <c r="E18" s="126">
        <f t="shared" si="0"/>
        <v>2534.8000000000002</v>
      </c>
      <c r="F18" s="125"/>
    </row>
    <row r="19" spans="1:18" ht="16.5">
      <c r="A19" s="34">
        <f t="shared" si="1"/>
        <v>8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3" t="str">
        <f>+'Ekamut-caxs'!B30</f>
        <v>Բանկի տոկոսից</v>
      </c>
      <c r="C20" s="136"/>
      <c r="D20" s="134">
        <f>+'Ekamut-caxs'!D30</f>
        <v>216.2</v>
      </c>
      <c r="E20" s="134">
        <f t="shared" si="0"/>
        <v>216.2</v>
      </c>
      <c r="F20" s="125"/>
    </row>
    <row r="21" spans="1:18" s="31" customFormat="1" ht="17.25">
      <c r="A21" s="34">
        <f t="shared" si="1"/>
        <v>10</v>
      </c>
      <c r="B21" s="173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0</v>
      </c>
      <c r="D22" s="143">
        <f>SUM(D23,D26:D32,D36:D59,D61:D62)</f>
        <v>112688.40000000001</v>
      </c>
      <c r="E22" s="142">
        <f t="shared" si="0"/>
        <v>112688.40000000001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գծով, որից՝</v>
      </c>
      <c r="C23" s="136"/>
      <c r="D23" s="137">
        <f>+'Ekamut-caxs'!D35</f>
        <v>86864.9</v>
      </c>
      <c r="E23" s="135">
        <f t="shared" si="0"/>
        <v>86864.9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7" t="str">
        <f>+'Ekamut-caxs'!B36</f>
        <v>վճարովի ծառայության գծով</v>
      </c>
      <c r="C24" s="125"/>
      <c r="D24" s="138">
        <f>+'Ekamut-caxs'!D36</f>
        <v>1727.5</v>
      </c>
      <c r="E24" s="126">
        <f>D24-C24</f>
        <v>1727.5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7" t="str">
        <f>+'Ekamut-caxs'!B37</f>
        <v>պարգևատրման գծով</v>
      </c>
      <c r="C25" s="125"/>
      <c r="D25" s="125">
        <f>+'Ekamut-caxs'!D37</f>
        <v>4904</v>
      </c>
      <c r="E25" s="127">
        <f>D25-C25</f>
        <v>4904</v>
      </c>
      <c r="F25" s="127"/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6"/>
      <c r="D26" s="137">
        <f>+'Ekamut-caxs'!D38</f>
        <v>14865.600000000002</v>
      </c>
      <c r="E26" s="135">
        <f t="shared" si="0"/>
        <v>14865.600000000002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+'Ekamut-caxs'!B39</f>
        <v>Ջեռուցման գծով</v>
      </c>
      <c r="C27" s="136"/>
      <c r="D27" s="137">
        <f>+'Ekamut-caxs'!D39</f>
        <v>2444.6</v>
      </c>
      <c r="E27" s="135">
        <f t="shared" si="0"/>
        <v>2444.6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3" t="str">
        <f>+'Ekamut-caxs'!B40</f>
        <v>Էլեկտրաէներգիայի գծով</v>
      </c>
      <c r="C28" s="136"/>
      <c r="D28" s="137">
        <f>+'Ekamut-caxs'!D40</f>
        <v>1408</v>
      </c>
      <c r="E28" s="135">
        <f t="shared" si="0"/>
        <v>1408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+'Ekamut-caxs'!B41</f>
        <v>Ջրմուղ-կոյուղու գծով</v>
      </c>
      <c r="C29" s="136"/>
      <c r="D29" s="137">
        <f>+'Ekamut-caxs'!D41</f>
        <v>439.8</v>
      </c>
      <c r="E29" s="135">
        <f t="shared" si="0"/>
        <v>439.8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6"/>
      <c r="D30" s="137">
        <f>+'Ekamut-caxs'!D42</f>
        <v>118.9</v>
      </c>
      <c r="E30" s="135">
        <f t="shared" si="0"/>
        <v>118.9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3" t="str">
        <f>+'Ekamut-caxs'!B43</f>
        <v>Ախտաբանության գծով</v>
      </c>
      <c r="C31" s="136"/>
      <c r="D31" s="137">
        <f>+'Ekamut-caxs'!D43</f>
        <v>60</v>
      </c>
      <c r="E31" s="135">
        <f t="shared" si="0"/>
        <v>60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+'Ekamut-caxs'!B44</f>
        <v>Կապի գծով, այդ թվում`</v>
      </c>
      <c r="C32" s="136">
        <f>SUM(C33:C35)</f>
        <v>0</v>
      </c>
      <c r="D32" s="137">
        <f>SUM(D33:D35)</f>
        <v>143.80000000000001</v>
      </c>
      <c r="E32" s="135">
        <f t="shared" si="0"/>
        <v>143.80000000000001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/>
      <c r="D33" s="138">
        <f>+'Ekamut-caxs'!D45</f>
        <v>57.6</v>
      </c>
      <c r="E33" s="126">
        <f t="shared" si="0"/>
        <v>57.6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/>
      <c r="D34" s="138">
        <f>+'Ekamut-caxs'!D46</f>
        <v>2.2000000000000002</v>
      </c>
      <c r="E34" s="126">
        <f t="shared" si="0"/>
        <v>2.2000000000000002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/>
      <c r="D35" s="138">
        <f>+'Ekamut-caxs'!D47</f>
        <v>84</v>
      </c>
      <c r="E35" s="126">
        <f t="shared" si="0"/>
        <v>84</v>
      </c>
      <c r="F35" s="125"/>
    </row>
    <row r="36" spans="1:18" s="32" customFormat="1" ht="17.25">
      <c r="A36" s="34">
        <f>+A32+1</f>
        <v>9</v>
      </c>
      <c r="B36" s="173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3" t="str">
        <f>+'Ekamut-caxs'!B49</f>
        <v>Տնտեսական ապրանքների գծով</v>
      </c>
      <c r="C37" s="136"/>
      <c r="D37" s="137">
        <f>+'Ekamut-caxs'!D49</f>
        <v>1764</v>
      </c>
      <c r="E37" s="135">
        <f t="shared" si="0"/>
        <v>1764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3" t="str">
        <f>+'Ekamut-caxs'!B50</f>
        <v>Գրասենյակային ապրանքների գծով</v>
      </c>
      <c r="C38" s="136"/>
      <c r="D38" s="137">
        <f>+'Ekamut-caxs'!D50</f>
        <v>334.8</v>
      </c>
      <c r="E38" s="135">
        <f t="shared" si="0"/>
        <v>334.8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3" t="str">
        <f>+'Ekamut-caxs'!B51</f>
        <v>Փոքրարժեք կամ արագամաշ առարկաների գծով</v>
      </c>
      <c r="C39" s="136"/>
      <c r="D39" s="137">
        <f>+'Ekamut-caxs'!D51</f>
        <v>300</v>
      </c>
      <c r="E39" s="135">
        <f t="shared" si="0"/>
        <v>300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3" t="str">
        <f>+'Ekamut-caxs'!B52</f>
        <v>Ուսումնական նյութերի գծով</v>
      </c>
      <c r="C40" s="136"/>
      <c r="D40" s="137">
        <f>+'Ekamut-caxs'!D52</f>
        <v>142.80000000000001</v>
      </c>
      <c r="E40" s="135">
        <f t="shared" si="0"/>
        <v>142.80000000000001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3" t="str">
        <f>+'Ekamut-caxs'!B53</f>
        <v>Դեղորայքի գծով</v>
      </c>
      <c r="C41" s="136"/>
      <c r="D41" s="137">
        <f>+'Ekamut-caxs'!D53</f>
        <v>50</v>
      </c>
      <c r="E41" s="135">
        <f>D41-C41</f>
        <v>50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3" t="str">
        <f>+'Ekamut-caxs'!B54</f>
        <v>Բուժ.ծառայության գծով</v>
      </c>
      <c r="C42" s="136"/>
      <c r="D42" s="137">
        <f>+'Ekamut-caxs'!D54</f>
        <v>170.5</v>
      </c>
      <c r="E42" s="135">
        <f t="shared" si="0"/>
        <v>170.5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3" t="str">
        <f>+'Ekamut-caxs'!B55</f>
        <v>Ընթացիկ վերանորոգման գծով</v>
      </c>
      <c r="C43" s="134"/>
      <c r="D43" s="137">
        <f>+'Ekamut-caxs'!D55</f>
        <v>116</v>
      </c>
      <c r="E43" s="135">
        <f t="shared" si="0"/>
        <v>116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3" t="str">
        <f>+'Ekamut-caxs'!B56</f>
        <v>Ջեռուցման համակարգի սպասարկման գծով</v>
      </c>
      <c r="C44" s="134"/>
      <c r="D44" s="137">
        <f>+'Ekamut-caxs'!D56</f>
        <v>175.9</v>
      </c>
      <c r="E44" s="135">
        <f>D44-C44</f>
        <v>175.9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3" t="str">
        <f>+'Ekamut-caxs'!B57</f>
        <v>Կաթսայատան սպասարկման գծով</v>
      </c>
      <c r="C45" s="134"/>
      <c r="D45" s="137">
        <f>+'Ekamut-caxs'!D57</f>
        <v>48</v>
      </c>
      <c r="E45" s="135">
        <f>D45-C45</f>
        <v>48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3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3" t="str">
        <f>+'Ekamut-caxs'!B59</f>
        <v>Գնումների համակարգողի ծառայության գծով</v>
      </c>
      <c r="C47" s="136"/>
      <c r="D47" s="137">
        <f>+'Ekamut-caxs'!D59</f>
        <v>150</v>
      </c>
      <c r="E47" s="135">
        <f t="shared" si="0"/>
        <v>150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3" t="str">
        <f>+'Ekamut-caxs'!B60</f>
        <v>Համակարգիչների տեխնիկական սպասարկման գծով</v>
      </c>
      <c r="C48" s="136"/>
      <c r="D48" s="137">
        <f>+'Ekamut-caxs'!D60</f>
        <v>56</v>
      </c>
      <c r="E48" s="135">
        <f t="shared" si="0"/>
        <v>56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3" t="str">
        <f>+'Ekamut-caxs'!B61</f>
        <v>Համակարգչային ծրագրի և կայքի սպասարկման գծով</v>
      </c>
      <c r="C49" s="134"/>
      <c r="D49" s="137">
        <f>+'Ekamut-caxs'!D61</f>
        <v>112</v>
      </c>
      <c r="E49" s="135">
        <f t="shared" si="0"/>
        <v>112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3" t="str">
        <f>+'Ekamut-caxs'!B62</f>
        <v>էլ․ստորագրության գծով</v>
      </c>
      <c r="C50" s="134"/>
      <c r="D50" s="137">
        <f>+'Ekamut-caxs'!D62</f>
        <v>0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3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3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3" t="str">
        <f>+'Ekamut-caxs'!B65</f>
        <v>Վերապատրաստման գծով</v>
      </c>
      <c r="C53" s="134"/>
      <c r="D53" s="137">
        <f>+'Ekamut-caxs'!D65</f>
        <v>24</v>
      </c>
      <c r="E53" s="135">
        <f t="shared" si="5"/>
        <v>24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3" t="str">
        <f>+'Ekamut-caxs'!B66</f>
        <v>Ծառերի էտման գծով</v>
      </c>
      <c r="C54" s="134"/>
      <c r="D54" s="137">
        <f>+'Ekamut-caxs'!D66</f>
        <v>120</v>
      </c>
      <c r="E54" s="135">
        <v>120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3" t="str">
        <f>+'Ekamut-caxs'!B67</f>
        <v>Տեխ․փորձաքննությունների գծով</v>
      </c>
      <c r="C55" s="134"/>
      <c r="D55" s="136">
        <f>+'Ekamut-caxs'!D67</f>
        <v>186</v>
      </c>
      <c r="E55" s="134">
        <f t="shared" si="5"/>
        <v>186</v>
      </c>
      <c r="F55" s="134"/>
    </row>
    <row r="56" spans="1:18" s="31" customFormat="1" ht="17.25">
      <c r="A56" s="34">
        <f t="shared" si="4"/>
        <v>29</v>
      </c>
      <c r="B56" s="173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323</v>
      </c>
    </row>
    <row r="57" spans="1:18" s="31" customFormat="1" ht="17.25">
      <c r="A57" s="34">
        <f t="shared" si="4"/>
        <v>30</v>
      </c>
      <c r="B57" s="173" t="str">
        <f>+'Ekamut-caxs'!B69</f>
        <v>Դուրսգրվող գույքի վերագնահատման գծով</v>
      </c>
      <c r="C57" s="134"/>
      <c r="D57" s="136">
        <f>+'Ekamut-caxs'!D69</f>
        <v>50</v>
      </c>
      <c r="E57" s="134">
        <v>50</v>
      </c>
      <c r="F57" s="228"/>
    </row>
    <row r="58" spans="1:18" s="31" customFormat="1" ht="17.25">
      <c r="A58" s="34">
        <f t="shared" si="4"/>
        <v>31</v>
      </c>
      <c r="B58" s="173" t="str">
        <f>+'Ekamut-caxs'!B70</f>
        <v>Կրակմարիչների լիցքավորում</v>
      </c>
      <c r="C58" s="134"/>
      <c r="D58" s="136">
        <f>+'Ekamut-caxs'!D70</f>
        <v>8</v>
      </c>
      <c r="E58" s="134">
        <f>D58-C58</f>
        <v>8</v>
      </c>
      <c r="F58" s="134"/>
    </row>
    <row r="59" spans="1:18" s="32" customFormat="1" ht="17.25">
      <c r="A59" s="34">
        <f t="shared" si="4"/>
        <v>32</v>
      </c>
      <c r="B59" s="173" t="str">
        <f>+'Ekamut-caxs'!B71</f>
        <v>Հիմնական միջոցների մաշվածության գծով, որից՝</v>
      </c>
      <c r="C59" s="134"/>
      <c r="D59" s="137">
        <f>+'Ekamut-caxs'!D71</f>
        <v>2534.8000000000002</v>
      </c>
      <c r="E59" s="135">
        <f t="shared" si="5"/>
        <v>2534.8000000000002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2" t="str">
        <f>+'Ekamut-caxs'!B72</f>
        <v>պայմանով (անհատույց) ստացված</v>
      </c>
      <c r="C60" s="127"/>
      <c r="D60" s="138">
        <f>+'Ekamut-caxs'!D72</f>
        <v>2534.8000000000002</v>
      </c>
      <c r="E60" s="126">
        <f t="shared" si="5"/>
        <v>2534.8000000000002</v>
      </c>
      <c r="F60" s="127"/>
      <c r="G60" s="77"/>
    </row>
    <row r="61" spans="1:18" s="32" customFormat="1" ht="17.25">
      <c r="A61" s="34">
        <f>+A59+1</f>
        <v>33</v>
      </c>
      <c r="B61" s="173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3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2">
        <f>C6-C22</f>
        <v>0</v>
      </c>
      <c r="D63" s="142">
        <f>D6-D22</f>
        <v>-13058.600000000006</v>
      </c>
      <c r="E63" s="142">
        <f t="shared" si="0"/>
        <v>-13058.600000000006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0" t="str">
        <f>+'Ekamut-caxs'!D77</f>
        <v>Ամիրյան Մարինե</v>
      </c>
      <c r="E65" s="460"/>
      <c r="F65" s="63"/>
    </row>
    <row r="66" spans="1:6" s="10" customFormat="1" ht="9.75" customHeight="1">
      <c r="A66" s="58"/>
      <c r="B66" s="422"/>
      <c r="C66" s="87"/>
      <c r="D66" s="459" t="s">
        <v>5</v>
      </c>
      <c r="E66" s="459"/>
      <c r="F66" s="405"/>
    </row>
    <row r="67" spans="1:6" s="10" customFormat="1" ht="24.75" customHeight="1">
      <c r="A67" s="58"/>
      <c r="B67" s="421" t="s">
        <v>6</v>
      </c>
      <c r="C67" s="64"/>
      <c r="D67" s="460" t="str">
        <f>+'Ekamut-caxs'!D79</f>
        <v>Մկրտչյան Պայծառ</v>
      </c>
      <c r="E67" s="460"/>
      <c r="F67" s="63"/>
    </row>
    <row r="68" spans="1:6" s="10" customFormat="1" ht="11.25" customHeight="1">
      <c r="A68" s="58"/>
      <c r="B68" s="85"/>
      <c r="C68" s="87"/>
      <c r="D68" s="459" t="s">
        <v>5</v>
      </c>
      <c r="E68" s="459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3" zoomScaleSheetLayoutView="100" workbookViewId="0">
      <selection activeCell="D39" sqref="D39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8" t="s">
        <v>77</v>
      </c>
      <c r="B1" s="458"/>
      <c r="C1" s="458"/>
      <c r="D1" s="458"/>
      <c r="E1" s="458"/>
      <c r="F1" s="458"/>
    </row>
    <row r="2" spans="1:20" s="13" customFormat="1" ht="20.25">
      <c r="A2" s="454" t="str">
        <f>+'Ekamut-caxs'!A13:D13</f>
        <v xml:space="preserve">«Երևանի հ․48 մսուր-մանկապարտեզ» ՀՈԱԿ-ի </v>
      </c>
      <c r="B2" s="454"/>
      <c r="C2" s="454"/>
      <c r="D2" s="454"/>
      <c r="E2" s="454"/>
      <c r="F2" s="45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1" t="s">
        <v>291</v>
      </c>
      <c r="B3" s="461"/>
      <c r="C3" s="461"/>
      <c r="D3" s="461"/>
      <c r="E3" s="461"/>
      <c r="F3" s="46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6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19970.599999999999</v>
      </c>
      <c r="D6" s="128">
        <f>+C6</f>
        <v>19970.599999999999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125822.3</v>
      </c>
      <c r="D7" s="133">
        <f>SUM(D8:D9,D12,D16:D21)</f>
        <v>111253.6</v>
      </c>
      <c r="E7" s="133">
        <f>D7-C7</f>
        <v>-14568.699999999997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108200.2</v>
      </c>
      <c r="D8" s="132">
        <f>+'Dramakan hosqer'!C21</f>
        <v>93374</v>
      </c>
      <c r="E8" s="132">
        <f>D8-C8</f>
        <v>-14826.199999999997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120</v>
      </c>
      <c r="D9" s="132">
        <f>SUM(D10:D11)</f>
        <v>24</v>
      </c>
      <c r="E9" s="132">
        <f t="shared" ref="E9:E16" si="1">D9-C9</f>
        <v>-96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120</v>
      </c>
      <c r="D10" s="356">
        <f>+'Dramakan hosqer'!C23</f>
        <v>24</v>
      </c>
      <c r="E10" s="357">
        <f t="shared" si="1"/>
        <v>-96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13212</v>
      </c>
      <c r="D12" s="132">
        <f>SUM(D13:D15)</f>
        <v>14134.6</v>
      </c>
      <c r="E12" s="132">
        <f t="shared" si="1"/>
        <v>922.60000000000036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10348.200000000001</v>
      </c>
      <c r="D13" s="356">
        <f>+'Dramakan hosqer'!C26</f>
        <v>11915.2</v>
      </c>
      <c r="E13" s="357">
        <f t="shared" si="1"/>
        <v>1567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1763.8</v>
      </c>
      <c r="D14" s="356">
        <f>+'Dramakan hosqer'!C27</f>
        <v>1119.4000000000001</v>
      </c>
      <c r="E14" s="357">
        <f t="shared" si="1"/>
        <v>-644.39999999999986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1100</v>
      </c>
      <c r="D15" s="356">
        <v>1100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4185</v>
      </c>
      <c r="D16" s="132">
        <f>+'Dramakan hosqer'!C29</f>
        <v>3504.8</v>
      </c>
      <c r="E16" s="132">
        <f t="shared" si="1"/>
        <v>-680.19999999999982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>
        <v>105.1</v>
      </c>
      <c r="D20" s="132">
        <f>+'Dramakan hosqer'!C33</f>
        <v>216.2</v>
      </c>
      <c r="E20" s="132">
        <f>D20-C20</f>
        <v>111.1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131044.8</v>
      </c>
      <c r="D22" s="133">
        <f>+D23+D66+D78</f>
        <v>124382.00000000001</v>
      </c>
      <c r="E22" s="133">
        <f t="shared" si="0"/>
        <v>-6662.7999999999884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129944.8</v>
      </c>
      <c r="D23" s="133">
        <f>SUM(D24,D27:D33,D37:D60,D64:D65)</f>
        <v>114319.70000000001</v>
      </c>
      <c r="E23" s="133">
        <f t="shared" si="0"/>
        <v>-15625.099999999991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82945.899999999994</v>
      </c>
      <c r="D24" s="132">
        <f>+'Dramakan hosqer'!C37</f>
        <v>86864.9</v>
      </c>
      <c r="E24" s="132">
        <f t="shared" si="0"/>
        <v>3919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4185</v>
      </c>
      <c r="D25" s="356">
        <f>+'Dramakan hosqer'!C38</f>
        <v>1727.5</v>
      </c>
      <c r="E25" s="357">
        <f t="shared" si="0"/>
        <v>-2457.5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4904</v>
      </c>
      <c r="E26" s="357">
        <f t="shared" si="0"/>
        <v>4904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32804.300000000003</v>
      </c>
      <c r="D27" s="132">
        <f>+'Dramakan hosqer'!C40</f>
        <v>14865.600000000002</v>
      </c>
      <c r="E27" s="132">
        <f t="shared" si="0"/>
        <v>-17938.7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2132.5</v>
      </c>
      <c r="D28" s="132">
        <f>+'Dramakan hosqer'!C41</f>
        <v>2444.6</v>
      </c>
      <c r="E28" s="132">
        <f t="shared" si="0"/>
        <v>312.09999999999991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1138.0999999999999</v>
      </c>
      <c r="D29" s="132">
        <f>+'Dramakan hosqer'!C42</f>
        <v>1408</v>
      </c>
      <c r="E29" s="132">
        <f t="shared" si="0"/>
        <v>269.90000000000009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463.4</v>
      </c>
      <c r="D30" s="132">
        <f>+'Dramakan hosqer'!C43</f>
        <v>439.8</v>
      </c>
      <c r="E30" s="132">
        <f t="shared" si="0"/>
        <v>-23.599999999999966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118.9</v>
      </c>
      <c r="D31" s="132">
        <f>+'Dramakan hosqer'!C44</f>
        <v>118.9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143.80000000000001</v>
      </c>
      <c r="D33" s="132">
        <f>SUM(D34:D36)</f>
        <v>143.80000000000001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2.2000000000000002</v>
      </c>
      <c r="D35" s="356">
        <f>+'Dramakan hosqer'!C48</f>
        <v>2.2000000000000002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84</v>
      </c>
      <c r="D36" s="356">
        <f>+'Dramakan hosqer'!C49</f>
        <v>84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>
        <v>7</v>
      </c>
      <c r="D37" s="132">
        <f>+'Dramakan hosqer'!C50</f>
        <v>0</v>
      </c>
      <c r="E37" s="132">
        <f t="shared" si="0"/>
        <v>-7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1764</v>
      </c>
      <c r="D38" s="132">
        <f>+'Dramakan hosqer'!C51</f>
        <v>1764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334.8</v>
      </c>
      <c r="D39" s="132">
        <f>+'Dramakan hosqer'!C52</f>
        <v>334.8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1300</v>
      </c>
      <c r="D40" s="132">
        <f>+'Dramakan hosqer'!C53</f>
        <v>300</v>
      </c>
      <c r="E40" s="132">
        <f t="shared" si="0"/>
        <v>-1000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410</v>
      </c>
      <c r="D41" s="132">
        <v>142.80000000000001</v>
      </c>
      <c r="E41" s="132">
        <f t="shared" si="0"/>
        <v>-267.2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100</v>
      </c>
      <c r="D42" s="132">
        <v>50</v>
      </c>
      <c r="E42" s="132">
        <f t="shared" si="0"/>
        <v>-50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364</v>
      </c>
      <c r="D43" s="132">
        <f>+'Dramakan hosqer'!C56</f>
        <v>170.5</v>
      </c>
      <c r="E43" s="132">
        <f t="shared" si="0"/>
        <v>-193.5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800</v>
      </c>
      <c r="D44" s="132">
        <f>+'Dramakan hosqer'!C57</f>
        <v>116</v>
      </c>
      <c r="E44" s="132">
        <f t="shared" si="0"/>
        <v>-684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198</v>
      </c>
      <c r="D45" s="132">
        <f>+'Dramakan hosqer'!C58</f>
        <v>175.9</v>
      </c>
      <c r="E45" s="132">
        <f t="shared" si="0"/>
        <v>-22.099999999999994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/>
      <c r="D46" s="132">
        <f>+'Dramakan hosqer'!C59</f>
        <v>48</v>
      </c>
      <c r="E46" s="132">
        <f t="shared" si="0"/>
        <v>48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150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56</v>
      </c>
      <c r="D49" s="132">
        <f>+'Dramakan hosqer'!C62</f>
        <v>56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>
        <v>25</v>
      </c>
      <c r="D52" s="132">
        <f>+'Dramakan hosqer'!C65</f>
        <v>0</v>
      </c>
      <c r="E52" s="132">
        <f t="shared" si="0"/>
        <v>-25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120</v>
      </c>
      <c r="D54" s="132">
        <f>+'Dramakan hosqer'!C67</f>
        <v>24</v>
      </c>
      <c r="E54" s="132">
        <f t="shared" si="0"/>
        <v>-96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131">
        <v>120</v>
      </c>
      <c r="D55" s="132">
        <f>+'Dramakan hosqer'!C68</f>
        <v>120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 t="str">
        <f>+'Dramakan hosqer'!B69</f>
        <v>Տեխ․փորձաքննությունների գծով</v>
      </c>
      <c r="C56" s="131"/>
      <c r="D56" s="131">
        <f>+'Dramakan hosqer'!C69</f>
        <v>186</v>
      </c>
      <c r="E56" s="131">
        <f t="shared" si="0"/>
        <v>186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131"/>
      <c r="D58" s="132">
        <f>+'Dramakan hosqer'!C71</f>
        <v>50</v>
      </c>
      <c r="E58" s="132">
        <f>D58-C58</f>
        <v>50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131">
        <v>100</v>
      </c>
      <c r="D59" s="132">
        <f>+'Dramakan hosqer'!C72</f>
        <v>8</v>
      </c>
      <c r="E59" s="132">
        <f>D59-C59</f>
        <v>-92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131">
        <v>4166.1000000000004</v>
      </c>
      <c r="D64" s="132">
        <f>+'Dramakan hosqer'!C77</f>
        <v>4166.1000000000022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1100</v>
      </c>
      <c r="D66" s="133">
        <f>+D67+D74</f>
        <v>1100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1100</v>
      </c>
      <c r="D67" s="132">
        <f>SUM(D68:D73)</f>
        <v>1100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>
        <v>1100</v>
      </c>
      <c r="D70" s="356">
        <v>1100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0</v>
      </c>
      <c r="D78" s="133">
        <f>SUM(D79:D80)</f>
        <v>8962.2999999999993</v>
      </c>
      <c r="E78" s="133">
        <f t="shared" si="7"/>
        <v>8962.2999999999993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3" t="str">
        <f>+'Dramakan hosqer'!B92</f>
        <v>Սննդի գծով</v>
      </c>
      <c r="C79" s="131"/>
      <c r="D79" s="132">
        <f>+'Dramakan hosqer'!C92</f>
        <v>8962.2999999999993</v>
      </c>
      <c r="E79" s="131">
        <f>D79-C79</f>
        <v>8962.2999999999993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4" customFormat="1" ht="17.25">
      <c r="A80" s="38"/>
      <c r="B80" s="173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14748.099999999991</v>
      </c>
      <c r="D81" s="133">
        <f>D6+D7-D22</f>
        <v>6842.1999999999971</v>
      </c>
      <c r="E81" s="133">
        <f t="shared" si="7"/>
        <v>-7905.8999999999942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3" t="str">
        <f>+'Ekamut-caxs'!D77</f>
        <v>Ամիրյան Մարինե</v>
      </c>
      <c r="E83" s="460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2" t="s">
        <v>90</v>
      </c>
      <c r="E84" s="462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0" t="str">
        <f>+'Ekamut-caxs'!D79</f>
        <v>Մկրտչյան Պայծառ</v>
      </c>
      <c r="E85" s="460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2" t="s">
        <v>90</v>
      </c>
      <c r="E86" s="462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D39" sqref="D3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9" t="s">
        <v>66</v>
      </c>
      <c r="B1" s="469"/>
      <c r="C1" s="469"/>
      <c r="D1" s="469"/>
      <c r="E1" s="46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0" t="str">
        <f>+'Ekamut-caxs'!A13:D13</f>
        <v xml:space="preserve">«Երևանի հ․48 մսուր-մանկապարտեզ» ՀՈԱԿ-ի </v>
      </c>
      <c r="B2" s="471"/>
      <c r="C2" s="471"/>
      <c r="D2" s="471"/>
      <c r="E2" s="47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2" t="s">
        <v>142</v>
      </c>
      <c r="B3" s="472"/>
      <c r="C3" s="472"/>
      <c r="D3" s="472"/>
      <c r="E3" s="47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3" t="s">
        <v>292</v>
      </c>
      <c r="B4" s="473"/>
      <c r="C4" s="473"/>
      <c r="D4" s="473"/>
      <c r="E4" s="47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4" t="s">
        <v>147</v>
      </c>
      <c r="B7" s="475"/>
      <c r="C7" s="47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34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34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34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4" t="s">
        <v>172</v>
      </c>
      <c r="B35" s="475"/>
      <c r="C35" s="47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502.9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222.3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66.2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>
        <v>21.9</v>
      </c>
      <c r="E42" s="21"/>
    </row>
    <row r="43" spans="1:22">
      <c r="A43" s="99">
        <v>1.8</v>
      </c>
      <c r="B43" s="101"/>
      <c r="C43" s="103" t="s">
        <v>179</v>
      </c>
      <c r="D43" s="21">
        <v>2701.3</v>
      </c>
      <c r="E43" s="21"/>
    </row>
    <row r="44" spans="1:22">
      <c r="A44" s="99">
        <v>1.9</v>
      </c>
      <c r="B44" s="101"/>
      <c r="C44" s="103" t="s">
        <v>327</v>
      </c>
      <c r="D44" s="21">
        <v>160.6</v>
      </c>
      <c r="E44" s="21"/>
    </row>
    <row r="45" spans="1:22">
      <c r="A45" s="104">
        <v>2</v>
      </c>
      <c r="B45" s="101"/>
      <c r="C45" s="103" t="s">
        <v>328</v>
      </c>
      <c r="D45" s="21">
        <v>10.5</v>
      </c>
      <c r="E45" s="21"/>
    </row>
    <row r="46" spans="1:22">
      <c r="A46" s="99">
        <v>2.1</v>
      </c>
      <c r="B46" s="101"/>
      <c r="C46" s="103" t="s">
        <v>329</v>
      </c>
      <c r="D46" s="21">
        <v>48</v>
      </c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>
        <v>0.4</v>
      </c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16665.7</v>
      </c>
      <c r="E54" s="21"/>
      <c r="F54" s="145">
        <f>SUM(D36:D53)</f>
        <v>3734.1000000000004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16233.7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330</v>
      </c>
      <c r="D57" s="21">
        <v>432</v>
      </c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20399.800000000003</v>
      </c>
      <c r="E59" s="116"/>
      <c r="F59" s="302">
        <f>+D59-D55</f>
        <v>4166.1000000000022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16593.099999999999</v>
      </c>
      <c r="D62" s="464" t="s">
        <v>175</v>
      </c>
      <c r="E62" s="465"/>
    </row>
    <row r="63" spans="1:22" ht="36.75" customHeight="1"/>
    <row r="64" spans="1:22" s="80" customFormat="1" ht="25.5" customHeight="1">
      <c r="A64" s="120"/>
      <c r="B64" s="199" t="s">
        <v>2</v>
      </c>
      <c r="C64" s="200"/>
      <c r="D64" s="466" t="str">
        <f>+'Ekamut-caxs'!D77</f>
        <v>Ամիրյան Մարինե</v>
      </c>
      <c r="E64" s="46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1"/>
      <c r="C65" s="202"/>
      <c r="D65" s="467" t="s">
        <v>90</v>
      </c>
      <c r="E65" s="46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9" t="s">
        <v>6</v>
      </c>
      <c r="C66" s="200"/>
      <c r="D66" s="466" t="str">
        <f>+'Ekamut-caxs'!D79</f>
        <v>Մկրտչյան Պայծառ</v>
      </c>
      <c r="E66" s="46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8" t="s">
        <v>90</v>
      </c>
      <c r="E67" s="46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D39" sqref="D39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0" t="s">
        <v>66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</row>
    <row r="2" spans="1:13" s="235" customFormat="1" ht="21.75" customHeight="1">
      <c r="A2" s="479" t="str">
        <f>+'Ekamut-caxs'!A13</f>
        <v xml:space="preserve">«Երևանի հ․48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</row>
    <row r="3" spans="1:13" s="235" customFormat="1" ht="21" customHeight="1">
      <c r="A3" s="479" t="s">
        <v>91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</row>
    <row r="4" spans="1:13" ht="21" customHeight="1"/>
    <row r="5" spans="1:13" s="239" customFormat="1" ht="19.5" customHeight="1">
      <c r="A5" s="476" t="s">
        <v>112</v>
      </c>
      <c r="B5" s="476" t="s">
        <v>92</v>
      </c>
      <c r="C5" s="477" t="s">
        <v>93</v>
      </c>
      <c r="D5" s="477"/>
      <c r="E5" s="477"/>
      <c r="F5" s="477"/>
      <c r="G5" s="477" t="s">
        <v>94</v>
      </c>
      <c r="H5" s="477"/>
      <c r="I5" s="477"/>
      <c r="J5" s="477"/>
      <c r="K5" s="477" t="s">
        <v>132</v>
      </c>
      <c r="L5" s="477"/>
      <c r="M5" s="477"/>
    </row>
    <row r="6" spans="1:13" s="241" customFormat="1" ht="51" customHeight="1">
      <c r="A6" s="476"/>
      <c r="B6" s="476"/>
      <c r="C6" s="240" t="s">
        <v>226</v>
      </c>
      <c r="D6" s="240" t="s">
        <v>212</v>
      </c>
      <c r="E6" s="240" t="s">
        <v>302</v>
      </c>
      <c r="F6" s="240" t="s">
        <v>303</v>
      </c>
      <c r="G6" s="240" t="s">
        <v>227</v>
      </c>
      <c r="H6" s="240" t="s">
        <v>212</v>
      </c>
      <c r="I6" s="240" t="s">
        <v>304</v>
      </c>
      <c r="J6" s="240" t="s">
        <v>303</v>
      </c>
      <c r="K6" s="240" t="s">
        <v>226</v>
      </c>
      <c r="L6" s="240" t="s">
        <v>302</v>
      </c>
      <c r="M6" s="240" t="s">
        <v>303</v>
      </c>
    </row>
    <row r="7" spans="1:13" ht="19.5" customHeight="1">
      <c r="A7" s="242">
        <v>1</v>
      </c>
      <c r="B7" s="243" t="s">
        <v>95</v>
      </c>
      <c r="C7" s="244">
        <v>4213</v>
      </c>
      <c r="D7" s="244">
        <v>605408.1</v>
      </c>
      <c r="E7" s="246">
        <v>13</v>
      </c>
      <c r="F7" s="246">
        <f>IF((E7&lt;10000), E7*143.7, E7*107.1)</f>
        <v>1868.1</v>
      </c>
      <c r="G7" s="438">
        <v>3600</v>
      </c>
      <c r="H7" s="439">
        <v>184928</v>
      </c>
      <c r="I7" s="245">
        <v>3900</v>
      </c>
      <c r="J7" s="246">
        <v>201772</v>
      </c>
      <c r="K7" s="245">
        <v>152</v>
      </c>
      <c r="L7" s="245">
        <v>126</v>
      </c>
      <c r="M7" s="246">
        <f t="shared" ref="M7:M18" si="0">+L7*200.47</f>
        <v>25259.22</v>
      </c>
    </row>
    <row r="8" spans="1:13" ht="19.5" customHeight="1">
      <c r="A8" s="242">
        <v>2</v>
      </c>
      <c r="B8" s="243" t="s">
        <v>96</v>
      </c>
      <c r="C8" s="244">
        <v>3280</v>
      </c>
      <c r="D8" s="244">
        <v>471336</v>
      </c>
      <c r="E8" s="246">
        <v>1351</v>
      </c>
      <c r="F8" s="246">
        <f t="shared" ref="F8:F18" si="1">IF((E8&lt;10000), E8*143.7, E8*107.1)</f>
        <v>194138.69999999998</v>
      </c>
      <c r="G8" s="438">
        <v>2500</v>
      </c>
      <c r="H8" s="439">
        <v>126100</v>
      </c>
      <c r="I8" s="245">
        <v>4280</v>
      </c>
      <c r="J8" s="246">
        <v>222294.39999999999</v>
      </c>
      <c r="K8" s="245">
        <v>88</v>
      </c>
      <c r="L8" s="245">
        <v>171</v>
      </c>
      <c r="M8" s="246">
        <f t="shared" si="0"/>
        <v>34280.370000000003</v>
      </c>
    </row>
    <row r="9" spans="1:13" ht="19.5" customHeight="1">
      <c r="A9" s="242">
        <v>3</v>
      </c>
      <c r="B9" s="243" t="s">
        <v>97</v>
      </c>
      <c r="C9" s="244">
        <v>1745</v>
      </c>
      <c r="D9" s="244">
        <v>250756.5</v>
      </c>
      <c r="E9" s="246">
        <v>3418</v>
      </c>
      <c r="F9" s="246">
        <f t="shared" si="1"/>
        <v>491166.6</v>
      </c>
      <c r="G9" s="438">
        <v>2240</v>
      </c>
      <c r="H9" s="439">
        <v>112195.2</v>
      </c>
      <c r="I9" s="245">
        <v>3020</v>
      </c>
      <c r="J9" s="246">
        <v>156509.6</v>
      </c>
      <c r="K9" s="245">
        <v>79</v>
      </c>
      <c r="L9" s="245">
        <v>206</v>
      </c>
      <c r="M9" s="246">
        <f t="shared" si="0"/>
        <v>41296.82</v>
      </c>
    </row>
    <row r="10" spans="1:13" ht="19.5" customHeight="1">
      <c r="A10" s="242">
        <v>4</v>
      </c>
      <c r="B10" s="243" t="s">
        <v>98</v>
      </c>
      <c r="C10" s="248">
        <v>40</v>
      </c>
      <c r="D10" s="248">
        <v>5748</v>
      </c>
      <c r="E10" s="246">
        <v>4406</v>
      </c>
      <c r="F10" s="246">
        <f t="shared" si="1"/>
        <v>633142.19999999995</v>
      </c>
      <c r="G10" s="438">
        <v>1180</v>
      </c>
      <c r="H10" s="246">
        <v>58106.400000000001</v>
      </c>
      <c r="I10" s="245">
        <v>2740</v>
      </c>
      <c r="J10" s="246">
        <v>143135</v>
      </c>
      <c r="K10" s="245">
        <v>253</v>
      </c>
      <c r="L10" s="245">
        <v>180</v>
      </c>
      <c r="M10" s="246">
        <f t="shared" si="0"/>
        <v>36084.6</v>
      </c>
    </row>
    <row r="11" spans="1:13" ht="19.5" customHeight="1">
      <c r="A11" s="242">
        <v>5</v>
      </c>
      <c r="B11" s="243" t="s">
        <v>99</v>
      </c>
      <c r="C11" s="247">
        <v>0</v>
      </c>
      <c r="D11" s="247">
        <v>0</v>
      </c>
      <c r="E11" s="247">
        <v>0</v>
      </c>
      <c r="F11" s="246">
        <f t="shared" si="1"/>
        <v>0</v>
      </c>
      <c r="G11" s="438">
        <v>580</v>
      </c>
      <c r="H11" s="246">
        <v>27018.400000000001</v>
      </c>
      <c r="I11" s="245">
        <v>1040</v>
      </c>
      <c r="J11" s="246">
        <v>51419.199999999997</v>
      </c>
      <c r="K11" s="245">
        <v>133</v>
      </c>
      <c r="L11" s="245">
        <v>150</v>
      </c>
      <c r="M11" s="246">
        <f t="shared" si="0"/>
        <v>30070.5</v>
      </c>
    </row>
    <row r="12" spans="1:13" ht="19.5" customHeight="1">
      <c r="A12" s="242">
        <v>6</v>
      </c>
      <c r="B12" s="243" t="s">
        <v>100</v>
      </c>
      <c r="C12" s="247">
        <v>0</v>
      </c>
      <c r="D12" s="247">
        <v>0</v>
      </c>
      <c r="E12" s="247">
        <v>0</v>
      </c>
      <c r="F12" s="246">
        <f t="shared" si="1"/>
        <v>0</v>
      </c>
      <c r="G12" s="438">
        <v>0</v>
      </c>
      <c r="H12" s="438">
        <v>0</v>
      </c>
      <c r="I12" s="245">
        <v>700</v>
      </c>
      <c r="J12" s="246">
        <v>33236</v>
      </c>
      <c r="K12" s="245">
        <v>127</v>
      </c>
      <c r="L12" s="245">
        <v>183</v>
      </c>
      <c r="M12" s="246">
        <f t="shared" si="0"/>
        <v>36686.01</v>
      </c>
    </row>
    <row r="13" spans="1:13" ht="19.5" customHeight="1">
      <c r="A13" s="242">
        <v>7</v>
      </c>
      <c r="B13" s="243" t="s">
        <v>101</v>
      </c>
      <c r="C13" s="247">
        <v>0</v>
      </c>
      <c r="D13" s="247">
        <v>0</v>
      </c>
      <c r="E13" s="247">
        <v>0</v>
      </c>
      <c r="F13" s="246">
        <f t="shared" si="1"/>
        <v>0</v>
      </c>
      <c r="G13" s="438">
        <v>0</v>
      </c>
      <c r="H13" s="438">
        <v>0</v>
      </c>
      <c r="I13" s="245">
        <v>300</v>
      </c>
      <c r="J13" s="246">
        <v>13044</v>
      </c>
      <c r="K13" s="245">
        <v>371</v>
      </c>
      <c r="L13" s="245">
        <v>247</v>
      </c>
      <c r="M13" s="246">
        <f>+L13*200.47</f>
        <v>49516.09</v>
      </c>
    </row>
    <row r="14" spans="1:13" ht="19.5" customHeight="1">
      <c r="A14" s="242">
        <v>8</v>
      </c>
      <c r="B14" s="249" t="s">
        <v>102</v>
      </c>
      <c r="C14" s="247">
        <v>0</v>
      </c>
      <c r="D14" s="247">
        <v>0</v>
      </c>
      <c r="E14" s="247">
        <v>0</v>
      </c>
      <c r="F14" s="246">
        <f t="shared" si="1"/>
        <v>0</v>
      </c>
      <c r="G14" s="438">
        <v>0</v>
      </c>
      <c r="H14" s="438">
        <v>0</v>
      </c>
      <c r="I14" s="245">
        <v>0</v>
      </c>
      <c r="J14" s="246">
        <v>0</v>
      </c>
      <c r="K14" s="245">
        <v>392</v>
      </c>
      <c r="L14" s="245">
        <v>194</v>
      </c>
      <c r="M14" s="246">
        <f t="shared" si="0"/>
        <v>38891.18</v>
      </c>
    </row>
    <row r="15" spans="1:13" ht="19.5" customHeight="1">
      <c r="A15" s="242">
        <v>9</v>
      </c>
      <c r="B15" s="249" t="s">
        <v>103</v>
      </c>
      <c r="C15" s="247">
        <v>0</v>
      </c>
      <c r="D15" s="247">
        <v>0</v>
      </c>
      <c r="E15" s="247">
        <v>0</v>
      </c>
      <c r="F15" s="246">
        <f t="shared" si="1"/>
        <v>0</v>
      </c>
      <c r="G15" s="438">
        <v>0</v>
      </c>
      <c r="H15" s="438">
        <v>0</v>
      </c>
      <c r="I15" s="245">
        <v>700</v>
      </c>
      <c r="J15" s="246">
        <v>32836</v>
      </c>
      <c r="K15" s="245">
        <v>188</v>
      </c>
      <c r="L15" s="245">
        <v>210</v>
      </c>
      <c r="M15" s="246">
        <f t="shared" si="0"/>
        <v>42098.7</v>
      </c>
    </row>
    <row r="16" spans="1:13" ht="19.5" customHeight="1">
      <c r="A16" s="242">
        <v>10</v>
      </c>
      <c r="B16" s="249" t="s">
        <v>104</v>
      </c>
      <c r="C16" s="248">
        <v>150</v>
      </c>
      <c r="D16" s="248">
        <v>21555</v>
      </c>
      <c r="E16" s="246">
        <v>0</v>
      </c>
      <c r="F16" s="246">
        <f t="shared" si="1"/>
        <v>0</v>
      </c>
      <c r="G16" s="245">
        <v>2860</v>
      </c>
      <c r="H16" s="246">
        <v>148952.79999999999</v>
      </c>
      <c r="I16" s="245">
        <v>2560</v>
      </c>
      <c r="J16" s="246">
        <v>132308.79999999999</v>
      </c>
      <c r="K16" s="245">
        <v>219</v>
      </c>
      <c r="L16" s="245">
        <v>201</v>
      </c>
      <c r="M16" s="246">
        <f t="shared" si="0"/>
        <v>40294.47</v>
      </c>
    </row>
    <row r="17" spans="1:13" ht="19.5" customHeight="1">
      <c r="A17" s="242">
        <v>11</v>
      </c>
      <c r="B17" s="249" t="s">
        <v>105</v>
      </c>
      <c r="C17" s="248">
        <v>1719</v>
      </c>
      <c r="D17" s="248">
        <v>247020.3</v>
      </c>
      <c r="E17" s="246">
        <f>+E9</f>
        <v>3418</v>
      </c>
      <c r="F17" s="246">
        <f t="shared" si="1"/>
        <v>491166.6</v>
      </c>
      <c r="G17" s="247">
        <v>3740</v>
      </c>
      <c r="H17" s="248">
        <v>195015.2</v>
      </c>
      <c r="I17" s="245">
        <f>+G7</f>
        <v>3600</v>
      </c>
      <c r="J17" s="246">
        <f t="shared" ref="J17:J18" si="2">+I17*53.48</f>
        <v>192528</v>
      </c>
      <c r="K17" s="245">
        <v>162</v>
      </c>
      <c r="L17" s="245">
        <f>+K7</f>
        <v>152</v>
      </c>
      <c r="M17" s="246">
        <f t="shared" si="0"/>
        <v>30471.439999999999</v>
      </c>
    </row>
    <row r="18" spans="1:13" ht="19.5" customHeight="1">
      <c r="A18" s="242">
        <v>12</v>
      </c>
      <c r="B18" s="249" t="s">
        <v>106</v>
      </c>
      <c r="C18" s="248">
        <v>3500</v>
      </c>
      <c r="D18" s="248">
        <v>502950</v>
      </c>
      <c r="E18" s="246">
        <f>+E10</f>
        <v>4406</v>
      </c>
      <c r="F18" s="246">
        <f t="shared" si="1"/>
        <v>633142.19999999995</v>
      </c>
      <c r="G18" s="247">
        <v>4280</v>
      </c>
      <c r="H18" s="248">
        <v>222494.4</v>
      </c>
      <c r="I18" s="245">
        <f>+G18</f>
        <v>4280</v>
      </c>
      <c r="J18" s="246">
        <f t="shared" si="2"/>
        <v>228894.4</v>
      </c>
      <c r="K18" s="245">
        <v>174</v>
      </c>
      <c r="L18" s="245">
        <f>+K18</f>
        <v>174</v>
      </c>
      <c r="M18" s="246">
        <f t="shared" si="0"/>
        <v>34881.78</v>
      </c>
    </row>
    <row r="19" spans="1:13" ht="32.25" customHeight="1">
      <c r="A19" s="251"/>
      <c r="B19" s="238" t="s">
        <v>88</v>
      </c>
      <c r="C19" s="252">
        <f t="shared" ref="C19:K19" si="3">SUM(C7:C18)</f>
        <v>14647</v>
      </c>
      <c r="D19" s="253">
        <f t="shared" si="3"/>
        <v>2104773.9000000004</v>
      </c>
      <c r="E19" s="252">
        <f t="shared" si="3"/>
        <v>17012</v>
      </c>
      <c r="F19" s="253">
        <f>SUM(F7:F18)</f>
        <v>2444624.3999999994</v>
      </c>
      <c r="G19" s="252">
        <f>SUM(G7:G18)</f>
        <v>20980</v>
      </c>
      <c r="H19" s="253">
        <f>SUM(H7:H18)</f>
        <v>1074810.3999999999</v>
      </c>
      <c r="I19" s="252">
        <f>SUM(I7:I18)</f>
        <v>27120</v>
      </c>
      <c r="J19" s="253">
        <f>SUM(J7:J18)</f>
        <v>1407977.4</v>
      </c>
      <c r="K19" s="252">
        <f t="shared" si="3"/>
        <v>2338</v>
      </c>
      <c r="L19" s="252">
        <f>SUM(L7:L18)</f>
        <v>2194</v>
      </c>
      <c r="M19" s="253">
        <f>SUM(M7:M18)</f>
        <v>439831.18000000005</v>
      </c>
    </row>
    <row r="20" spans="1:13" ht="21.75" customHeight="1">
      <c r="B20" s="254"/>
      <c r="C20" s="255"/>
      <c r="D20" s="256"/>
      <c r="E20" s="255"/>
      <c r="F20" s="256">
        <f>ROUND(F19/1000,1)</f>
        <v>2444.6</v>
      </c>
      <c r="G20" s="255"/>
      <c r="H20" s="256"/>
      <c r="I20" s="255"/>
      <c r="J20" s="256">
        <f>ROUND(J19/1000,1)</f>
        <v>1408</v>
      </c>
      <c r="K20" s="255"/>
      <c r="L20" s="255"/>
      <c r="M20" s="256">
        <f>ROUND(M19/1000,1)</f>
        <v>439.8</v>
      </c>
    </row>
    <row r="21" spans="1:13" ht="33.75" customHeight="1" thickBot="1">
      <c r="B21" s="483" t="s">
        <v>228</v>
      </c>
      <c r="C21" s="483"/>
      <c r="D21" s="483"/>
      <c r="E21" s="257"/>
      <c r="F21" s="258"/>
      <c r="H21" s="257"/>
      <c r="M21" s="256"/>
    </row>
    <row r="22" spans="1:13" s="235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5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5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2444.6</v>
      </c>
      <c r="G27" s="286" t="s">
        <v>229</v>
      </c>
      <c r="H27" s="284" t="s">
        <v>229</v>
      </c>
      <c r="I27" s="284" t="s">
        <v>229</v>
      </c>
      <c r="J27" s="285">
        <f>J20-J26</f>
        <v>1408</v>
      </c>
      <c r="K27" s="286" t="s">
        <v>229</v>
      </c>
      <c r="L27" s="284" t="s">
        <v>229</v>
      </c>
      <c r="M27" s="287">
        <f>M20-M26</f>
        <v>439.8</v>
      </c>
    </row>
    <row r="28" spans="1:13" s="235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79" t="s">
        <v>2</v>
      </c>
      <c r="D30" s="479"/>
      <c r="E30" s="236"/>
      <c r="F30" s="236"/>
      <c r="G30" s="484"/>
      <c r="H30" s="484"/>
      <c r="I30" s="292"/>
      <c r="J30" s="481" t="str">
        <f>+'Ekamut-caxs'!D77</f>
        <v>Ամիրյան Մարինե</v>
      </c>
      <c r="K30" s="481"/>
      <c r="M30" s="258"/>
    </row>
    <row r="31" spans="1:13" s="235" customFormat="1">
      <c r="C31" s="293"/>
      <c r="D31" s="293"/>
      <c r="E31" s="294"/>
      <c r="F31" s="294"/>
      <c r="G31" s="482" t="s">
        <v>89</v>
      </c>
      <c r="H31" s="482"/>
      <c r="I31" s="295"/>
      <c r="J31" s="482" t="s">
        <v>107</v>
      </c>
      <c r="K31" s="482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81"/>
      <c r="H32" s="481"/>
      <c r="I32" s="297"/>
      <c r="J32" s="481" t="str">
        <f>+'Ekamut-caxs'!D79</f>
        <v>Մկրտչյան Պայծառ</v>
      </c>
      <c r="K32" s="481"/>
    </row>
    <row r="33" spans="3:13" s="235" customFormat="1">
      <c r="C33" s="257"/>
      <c r="D33" s="257"/>
      <c r="G33" s="482" t="s">
        <v>89</v>
      </c>
      <c r="H33" s="482"/>
      <c r="I33" s="295"/>
      <c r="J33" s="482" t="s">
        <v>107</v>
      </c>
      <c r="K33" s="482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78" t="s">
        <v>203</v>
      </c>
      <c r="J36" s="478"/>
      <c r="K36" s="301"/>
      <c r="L36" s="478" t="s">
        <v>232</v>
      </c>
      <c r="M36" s="478"/>
    </row>
    <row r="37" spans="3:13">
      <c r="C37" s="299"/>
      <c r="D37" s="299"/>
      <c r="E37" s="478" t="s">
        <v>202</v>
      </c>
      <c r="F37" s="478"/>
      <c r="I37" s="478"/>
      <c r="J37" s="478"/>
      <c r="K37" s="301"/>
      <c r="L37" s="478"/>
      <c r="M37" s="478"/>
    </row>
    <row r="38" spans="3:13">
      <c r="C38" s="299"/>
      <c r="D38" s="299"/>
      <c r="E38" s="478"/>
      <c r="F38" s="478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D39" sqref="D3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0" t="s">
        <v>66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</row>
    <row r="2" spans="1:17" s="12" customFormat="1" ht="20.25">
      <c r="A2" s="454" t="str">
        <f>+'Ekamut-caxs'!A13</f>
        <v xml:space="preserve">«Երևանի հ․48 մսուր-մանկապարտեզ» ՀՈԱԿ-ի 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</row>
    <row r="3" spans="1:17" ht="17.25">
      <c r="A3" s="472" t="s">
        <v>294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183"/>
      <c r="P3" s="183"/>
      <c r="Q3" s="183"/>
    </row>
    <row r="4" spans="1:17" ht="16.5">
      <c r="N4" s="195" t="s">
        <v>0</v>
      </c>
    </row>
    <row r="5" spans="1:17" ht="13.5" customHeight="1">
      <c r="A5" s="492" t="s">
        <v>140</v>
      </c>
      <c r="B5" s="492" t="s">
        <v>67</v>
      </c>
      <c r="C5" s="342"/>
      <c r="D5" s="493" t="s">
        <v>261</v>
      </c>
      <c r="E5" s="494"/>
      <c r="F5" s="494"/>
      <c r="G5" s="494"/>
      <c r="H5" s="494"/>
      <c r="I5" s="494"/>
      <c r="J5" s="494"/>
      <c r="K5" s="494"/>
      <c r="L5" s="494"/>
      <c r="M5" s="495"/>
      <c r="N5" s="491" t="s">
        <v>141</v>
      </c>
    </row>
    <row r="6" spans="1:17" ht="106.5" customHeight="1">
      <c r="A6" s="492"/>
      <c r="B6" s="492"/>
      <c r="C6" s="174" t="s">
        <v>295</v>
      </c>
      <c r="D6" s="174" t="s">
        <v>240</v>
      </c>
      <c r="E6" s="174" t="s">
        <v>241</v>
      </c>
      <c r="F6" s="174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91"/>
    </row>
    <row r="7" spans="1:17" ht="27.75" customHeight="1">
      <c r="A7" s="147">
        <v>1</v>
      </c>
      <c r="B7" s="175" t="s">
        <v>188</v>
      </c>
      <c r="C7" s="176">
        <v>67982.899999999994</v>
      </c>
      <c r="D7" s="448">
        <v>12260</v>
      </c>
      <c r="E7" s="176"/>
      <c r="F7" s="176">
        <f>IF(E7&gt;0,C16, 0)</f>
        <v>0</v>
      </c>
      <c r="G7" s="176">
        <v>132.5</v>
      </c>
      <c r="H7" s="227">
        <v>838.5</v>
      </c>
      <c r="I7" s="176">
        <v>150</v>
      </c>
      <c r="J7" s="227">
        <v>450</v>
      </c>
      <c r="K7" s="176">
        <v>96</v>
      </c>
      <c r="L7" s="176">
        <v>4904</v>
      </c>
      <c r="M7" s="176"/>
      <c r="N7" s="177">
        <f>ROUND(SUM(C7:M7),1)</f>
        <v>86813.9</v>
      </c>
    </row>
    <row r="8" spans="1:17" ht="35.25" customHeight="1">
      <c r="A8" s="147">
        <v>2</v>
      </c>
      <c r="B8" s="194" t="s">
        <v>87</v>
      </c>
      <c r="C8" s="148" t="s">
        <v>181</v>
      </c>
      <c r="D8" s="176">
        <v>51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7">
        <f>ROUND(SUM(C8:M8),1)</f>
        <v>51</v>
      </c>
    </row>
    <row r="9" spans="1:17" s="149" customFormat="1" ht="34.5" customHeight="1">
      <c r="A9" s="178"/>
      <c r="B9" s="179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0">
        <f>ROUND(SUM(N7:N8),1)</f>
        <v>86864.9</v>
      </c>
    </row>
    <row r="10" spans="1:17" s="149" customFormat="1" ht="18.75" customHeight="1">
      <c r="B10" s="234">
        <v>6129.9679999999998</v>
      </c>
      <c r="C10" s="151">
        <f>+B10*2</f>
        <v>12259.936</v>
      </c>
      <c r="D10" s="176">
        <v>14163.7</v>
      </c>
      <c r="E10" s="152"/>
      <c r="F10" s="152"/>
      <c r="G10" s="152"/>
      <c r="H10" s="233">
        <v>7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450" t="s">
        <v>333</v>
      </c>
      <c r="C11" s="449">
        <v>60901.1</v>
      </c>
      <c r="D11" s="123"/>
      <c r="E11" s="157"/>
      <c r="F11" s="157"/>
      <c r="G11" s="158"/>
      <c r="H11" s="78"/>
      <c r="I11" s="78"/>
      <c r="J11" s="123"/>
      <c r="K11" s="487"/>
      <c r="L11" s="487"/>
      <c r="M11" s="487"/>
      <c r="N11" s="159"/>
    </row>
    <row r="12" spans="1:17" s="149" customFormat="1" ht="69" customHeight="1">
      <c r="B12" s="488" t="s">
        <v>196</v>
      </c>
      <c r="C12" s="489"/>
      <c r="D12" s="158"/>
      <c r="G12" s="123"/>
      <c r="H12" s="123"/>
      <c r="I12" s="488" t="s">
        <v>197</v>
      </c>
      <c r="J12" s="489"/>
      <c r="K12" s="123"/>
      <c r="L12" s="123"/>
      <c r="M12" s="123"/>
      <c r="N12" s="123"/>
    </row>
    <row r="13" spans="1:17" s="149" customFormat="1" ht="40.5">
      <c r="B13" s="181" t="s">
        <v>177</v>
      </c>
      <c r="C13" s="182" t="s">
        <v>222</v>
      </c>
      <c r="D13" s="160"/>
      <c r="G13" s="160"/>
      <c r="H13" s="160"/>
      <c r="I13" s="181" t="s">
        <v>177</v>
      </c>
      <c r="J13" s="182" t="s">
        <v>224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223</v>
      </c>
      <c r="E14" s="84"/>
      <c r="H14" s="311"/>
      <c r="I14" s="191">
        <v>119600</v>
      </c>
      <c r="J14" s="193">
        <v>856.1</v>
      </c>
      <c r="K14" s="163" t="s">
        <v>225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296</v>
      </c>
      <c r="E15" s="84"/>
      <c r="H15" s="311"/>
      <c r="I15" s="191">
        <v>119600</v>
      </c>
      <c r="J15" s="193">
        <v>732.1</v>
      </c>
      <c r="K15" s="163" t="s">
        <v>297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244</v>
      </c>
      <c r="E16" s="165"/>
      <c r="F16" s="165"/>
      <c r="G16" s="165"/>
      <c r="H16" s="153"/>
      <c r="I16" s="191">
        <v>119600</v>
      </c>
      <c r="J16" s="193">
        <f>+C16</f>
        <v>124</v>
      </c>
      <c r="K16" s="163" t="s">
        <v>244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496"/>
      <c r="E18" s="496"/>
      <c r="F18" s="205"/>
      <c r="G18" s="205"/>
      <c r="H18" s="485" t="str">
        <f>+'Ekamut-caxs'!D77</f>
        <v>Ամիրյան Մարինե</v>
      </c>
      <c r="I18" s="485"/>
      <c r="J18" s="485"/>
      <c r="K18" s="168"/>
      <c r="L18" s="168"/>
    </row>
    <row r="19" spans="2:12" s="169" customFormat="1" ht="17.25" customHeight="1">
      <c r="B19" s="206"/>
      <c r="C19" s="207"/>
      <c r="D19" s="497" t="s">
        <v>89</v>
      </c>
      <c r="E19" s="497"/>
      <c r="F19" s="208"/>
      <c r="G19" s="209"/>
      <c r="H19" s="486" t="s">
        <v>90</v>
      </c>
      <c r="I19" s="486"/>
      <c r="J19" s="486"/>
      <c r="K19" s="170"/>
      <c r="L19" s="170"/>
    </row>
    <row r="20" spans="2:12" s="167" customFormat="1" ht="24.75" customHeight="1">
      <c r="B20" s="210" t="s">
        <v>6</v>
      </c>
      <c r="C20" s="204"/>
      <c r="D20" s="496"/>
      <c r="E20" s="496"/>
      <c r="F20" s="211"/>
      <c r="G20" s="211"/>
      <c r="H20" s="485" t="str">
        <f>+'Ekamut-caxs'!D79</f>
        <v>Մկրտչյան Պայծառ</v>
      </c>
      <c r="I20" s="485"/>
      <c r="J20" s="485"/>
      <c r="K20" s="168"/>
      <c r="L20" s="168"/>
    </row>
    <row r="21" spans="2:12" s="169" customFormat="1" ht="18.75" customHeight="1">
      <c r="B21" s="207"/>
      <c r="C21" s="207"/>
      <c r="D21" s="497" t="s">
        <v>89</v>
      </c>
      <c r="E21" s="497"/>
      <c r="F21" s="208"/>
      <c r="G21" s="209"/>
      <c r="H21" s="486" t="s">
        <v>90</v>
      </c>
      <c r="I21" s="486"/>
      <c r="J21" s="486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39" sqref="D39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1" t="s">
        <v>66</v>
      </c>
      <c r="B1" s="501"/>
      <c r="C1" s="501"/>
      <c r="D1" s="501"/>
    </row>
    <row r="2" spans="1:4" ht="24.75" customHeight="1">
      <c r="A2" s="502" t="str">
        <f>+'Ekamut-caxs'!A13:D13</f>
        <v xml:space="preserve">«Երևանի հ․48 մսուր-մանկապարտեզ» ՀՈԱԿ-ի </v>
      </c>
      <c r="B2" s="502"/>
      <c r="C2" s="502"/>
      <c r="D2" s="502"/>
    </row>
    <row r="3" spans="1:4" ht="39.75" customHeight="1">
      <c r="A3" s="502" t="s">
        <v>298</v>
      </c>
      <c r="B3" s="502"/>
      <c r="C3" s="502"/>
      <c r="D3" s="502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316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272</v>
      </c>
      <c r="C11" s="308"/>
      <c r="D11" s="308"/>
    </row>
    <row r="12" spans="1:4" ht="16.5" customHeight="1">
      <c r="A12" s="308">
        <v>1.5</v>
      </c>
      <c r="B12" s="309" t="s">
        <v>273</v>
      </c>
      <c r="C12" s="308"/>
      <c r="D12" s="308"/>
    </row>
    <row r="13" spans="1:4" s="30" customFormat="1" ht="27.75" customHeight="1">
      <c r="A13" s="306">
        <v>2</v>
      </c>
      <c r="B13" s="395" t="s">
        <v>319</v>
      </c>
      <c r="C13" s="306">
        <f>SUM(C14:C18)</f>
        <v>2</v>
      </c>
      <c r="D13" s="306">
        <f>SUM(D14:D18)</f>
        <v>60</v>
      </c>
    </row>
    <row r="14" spans="1:4" ht="16.5" customHeight="1">
      <c r="A14" s="308">
        <v>2.1</v>
      </c>
      <c r="B14" s="309" t="s">
        <v>274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30</v>
      </c>
    </row>
    <row r="16" spans="1:4" ht="16.5" customHeight="1">
      <c r="A16" s="308">
        <v>2.2999999999999998</v>
      </c>
      <c r="B16" s="309" t="s">
        <v>275</v>
      </c>
      <c r="C16" s="308"/>
      <c r="D16" s="308"/>
    </row>
    <row r="17" spans="1:4" ht="16.5" customHeight="1">
      <c r="A17" s="308">
        <v>2.4</v>
      </c>
      <c r="B17" s="309" t="s">
        <v>276</v>
      </c>
      <c r="C17" s="308"/>
      <c r="D17" s="308"/>
    </row>
    <row r="18" spans="1:4" ht="16.5" customHeight="1">
      <c r="A18" s="308">
        <v>2.5</v>
      </c>
      <c r="B18" s="309" t="s">
        <v>277</v>
      </c>
      <c r="C18" s="308"/>
      <c r="D18" s="308"/>
    </row>
    <row r="19" spans="1:4" s="30" customFormat="1" ht="24.75" customHeight="1">
      <c r="A19" s="306">
        <v>3</v>
      </c>
      <c r="B19" s="307" t="s">
        <v>317</v>
      </c>
      <c r="C19" s="306">
        <f>SUM(C20:C24)</f>
        <v>2</v>
      </c>
      <c r="D19" s="306">
        <f>SUM(D20:D24)</f>
        <v>60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278</v>
      </c>
      <c r="C23" s="308"/>
      <c r="D23" s="308"/>
    </row>
    <row r="24" spans="1:4" ht="16.5" customHeight="1">
      <c r="A24" s="308">
        <v>3.5</v>
      </c>
      <c r="B24" s="309" t="s">
        <v>279</v>
      </c>
      <c r="C24" s="308"/>
      <c r="D24" s="308"/>
    </row>
    <row r="25" spans="1:4" s="30" customFormat="1" ht="24.75" customHeight="1">
      <c r="A25" s="306">
        <v>4</v>
      </c>
      <c r="B25" s="307" t="s">
        <v>318</v>
      </c>
      <c r="C25" s="306">
        <f>SUM(C26:C30)</f>
        <v>5</v>
      </c>
      <c r="D25" s="306">
        <f>SUM(D26:D30)</f>
        <v>145</v>
      </c>
    </row>
    <row r="26" spans="1:4" ht="16.5" customHeight="1">
      <c r="A26" s="308">
        <v>4.0999999999999996</v>
      </c>
      <c r="B26" s="309" t="s">
        <v>280</v>
      </c>
      <c r="C26" s="308">
        <v>1</v>
      </c>
      <c r="D26" s="308">
        <v>30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31</v>
      </c>
    </row>
    <row r="28" spans="1:4" ht="16.5" customHeight="1">
      <c r="A28" s="308">
        <v>4.3</v>
      </c>
      <c r="B28" s="309" t="s">
        <v>281</v>
      </c>
      <c r="C28" s="308">
        <v>1</v>
      </c>
      <c r="D28" s="308">
        <v>30</v>
      </c>
    </row>
    <row r="29" spans="1:4" ht="16.5" customHeight="1">
      <c r="A29" s="308">
        <v>4.4000000000000004</v>
      </c>
      <c r="B29" s="309" t="s">
        <v>282</v>
      </c>
      <c r="C29" s="308">
        <v>1</v>
      </c>
      <c r="D29" s="308">
        <v>26</v>
      </c>
    </row>
    <row r="30" spans="1:4" ht="16.5" customHeight="1">
      <c r="A30" s="308">
        <v>4.5</v>
      </c>
      <c r="B30" s="309" t="s">
        <v>283</v>
      </c>
      <c r="C30" s="308">
        <v>1</v>
      </c>
      <c r="D30" s="308">
        <v>28</v>
      </c>
    </row>
    <row r="31" spans="1:4" s="30" customFormat="1" ht="17.25">
      <c r="A31" s="306"/>
      <c r="B31" s="307" t="s">
        <v>68</v>
      </c>
      <c r="C31" s="306">
        <f>C7+C13+C19+C25</f>
        <v>10</v>
      </c>
      <c r="D31" s="306">
        <f>D7+D13+D19+D25</f>
        <v>285</v>
      </c>
    </row>
    <row r="34" spans="2:4" ht="17.25">
      <c r="B34" s="396" t="s">
        <v>2</v>
      </c>
      <c r="C34" s="498" t="str">
        <f>+'Ekamut-caxs'!D77</f>
        <v>Ամիրյան Մարինե</v>
      </c>
      <c r="D34" s="498"/>
    </row>
    <row r="35" spans="2:4" ht="15.75" customHeight="1">
      <c r="B35" s="397" t="s">
        <v>4</v>
      </c>
      <c r="C35" s="499" t="s">
        <v>5</v>
      </c>
      <c r="D35" s="499"/>
    </row>
    <row r="36" spans="2:4" ht="27" customHeight="1">
      <c r="B36" s="30" t="s">
        <v>6</v>
      </c>
      <c r="C36" s="498" t="str">
        <f>+'Ekamut-caxs'!D79</f>
        <v>Մկրտչյան Պայծառ</v>
      </c>
      <c r="D36" s="498"/>
    </row>
    <row r="37" spans="2:4">
      <c r="C37" s="500" t="s">
        <v>5</v>
      </c>
      <c r="D37" s="500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39" sqref="D3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9" t="s">
        <v>66</v>
      </c>
      <c r="B1" s="469"/>
      <c r="C1" s="469"/>
      <c r="D1" s="469"/>
      <c r="E1" s="469"/>
    </row>
    <row r="2" spans="1:13" ht="23.25" customHeight="1">
      <c r="A2" s="472" t="str">
        <f>+'Ekamut-caxs'!A13</f>
        <v xml:space="preserve">«Երևանի հ․48 մսուր-մանկապարտեզ» ՀՈԱԿ-ի </v>
      </c>
      <c r="B2" s="472"/>
      <c r="C2" s="472"/>
      <c r="D2" s="472"/>
      <c r="E2" s="472"/>
    </row>
    <row r="3" spans="1:13" ht="28.5" customHeight="1">
      <c r="A3" s="472" t="s">
        <v>257</v>
      </c>
      <c r="B3" s="472"/>
      <c r="C3" s="472"/>
      <c r="D3" s="472"/>
      <c r="E3" s="472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258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299</v>
      </c>
    </row>
    <row r="8" spans="1:13" ht="35.25" customHeight="1" thickBot="1">
      <c r="A8" s="130">
        <v>1</v>
      </c>
      <c r="B8" s="313" t="s">
        <v>259</v>
      </c>
      <c r="C8" s="127">
        <v>66178.5</v>
      </c>
      <c r="D8" s="127">
        <v>2849.1</v>
      </c>
      <c r="E8" s="127">
        <v>16127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9388.6</v>
      </c>
      <c r="D9" s="127">
        <v>205.7</v>
      </c>
      <c r="E9" s="127">
        <v>1955.3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>
        <v>16316.6</v>
      </c>
      <c r="D10" s="407">
        <v>220</v>
      </c>
      <c r="E10" s="408">
        <f>+M10</f>
        <v>2736</v>
      </c>
      <c r="F10" s="324">
        <v>11</v>
      </c>
      <c r="G10" s="325">
        <v>285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2736</v>
      </c>
    </row>
    <row r="11" spans="1:13" s="329" customFormat="1" ht="35.25" customHeight="1" thickBot="1">
      <c r="A11" s="321">
        <v>4</v>
      </c>
      <c r="B11" s="322" t="s">
        <v>256</v>
      </c>
      <c r="C11" s="323">
        <v>16316.5</v>
      </c>
      <c r="D11" s="407">
        <v>230</v>
      </c>
      <c r="E11" s="408">
        <f>+M11</f>
        <v>3009.6</v>
      </c>
      <c r="F11" s="324">
        <v>12</v>
      </c>
      <c r="G11" s="330">
        <v>285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3009.6</v>
      </c>
    </row>
    <row r="12" spans="1:13" s="80" customFormat="1" ht="31.5" customHeight="1">
      <c r="A12" s="118"/>
      <c r="B12" s="333" t="s">
        <v>252</v>
      </c>
      <c r="C12" s="334">
        <f>ROUND(SUM(C8:C11),1)</f>
        <v>108200.2</v>
      </c>
      <c r="D12" s="334">
        <f>ROUND(SUM(D8:D11),1)</f>
        <v>3504.8</v>
      </c>
      <c r="E12" s="334">
        <f>ROUND(SUM(E8:E11),1)</f>
        <v>23827.9</v>
      </c>
      <c r="F12" s="80">
        <f>84955.7+C9*2</f>
        <v>103732.9</v>
      </c>
    </row>
    <row r="14" spans="1:13" ht="51" customHeight="1">
      <c r="B14" s="505" t="s">
        <v>253</v>
      </c>
      <c r="C14" s="505"/>
      <c r="D14" s="505"/>
      <c r="E14" s="505"/>
    </row>
    <row r="19" spans="2:5" ht="20.25" customHeight="1">
      <c r="B19" s="74" t="s">
        <v>2</v>
      </c>
      <c r="C19" s="74"/>
      <c r="D19" s="503" t="str">
        <f>+'Ekamut-caxs'!D77</f>
        <v>Ամիրյան Մարինե</v>
      </c>
      <c r="E19" s="503"/>
    </row>
    <row r="20" spans="2:5" ht="18.75" customHeight="1">
      <c r="B20" s="74" t="s">
        <v>4</v>
      </c>
      <c r="D20" s="504" t="s">
        <v>5</v>
      </c>
      <c r="E20" s="504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3" t="str">
        <f>+'Ekamut-caxs'!D79</f>
        <v>Մկրտչյան Պայծառ</v>
      </c>
      <c r="E22" s="503"/>
    </row>
    <row r="23" spans="2:5" ht="23.25" customHeight="1">
      <c r="D23" s="504" t="s">
        <v>5</v>
      </c>
      <c r="E23" s="504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D39" sqref="D3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8" t="s">
        <v>66</v>
      </c>
      <c r="B1" s="508"/>
      <c r="C1" s="508"/>
      <c r="D1" s="508"/>
      <c r="E1" s="508"/>
      <c r="F1" s="508"/>
    </row>
    <row r="2" spans="1:6" ht="23.25" customHeight="1">
      <c r="A2" s="470" t="str">
        <f>+'Ekamut-caxs'!A13</f>
        <v xml:space="preserve">«Երևանի հ․48 մսուր-մանկապարտեզ» ՀՈԱԿ-ի </v>
      </c>
      <c r="B2" s="470"/>
      <c r="C2" s="470"/>
      <c r="D2" s="470"/>
      <c r="E2" s="470"/>
      <c r="F2" s="470"/>
    </row>
    <row r="3" spans="1:6" ht="40.5" customHeight="1">
      <c r="A3" s="470" t="s">
        <v>300</v>
      </c>
      <c r="B3" s="470"/>
      <c r="C3" s="470"/>
      <c r="D3" s="470"/>
      <c r="E3" s="470"/>
      <c r="F3" s="470"/>
    </row>
    <row r="5" spans="1:6">
      <c r="F5" s="398" t="s">
        <v>135</v>
      </c>
    </row>
    <row r="6" spans="1:6" ht="73.5" customHeight="1">
      <c r="A6" s="399" t="s">
        <v>3</v>
      </c>
      <c r="B6" s="399" t="s">
        <v>311</v>
      </c>
      <c r="C6" s="399" t="s">
        <v>285</v>
      </c>
      <c r="D6" s="399" t="s">
        <v>286</v>
      </c>
      <c r="E6" s="443" t="s">
        <v>287</v>
      </c>
      <c r="F6" s="399" t="s">
        <v>309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7">
        <v>5</v>
      </c>
      <c r="F7" s="400">
        <v>6</v>
      </c>
    </row>
    <row r="8" spans="1:6" ht="15.75" customHeight="1">
      <c r="A8" s="400"/>
      <c r="B8" s="441" t="s">
        <v>312</v>
      </c>
      <c r="C8" s="400"/>
      <c r="D8" s="400"/>
      <c r="E8" s="444">
        <f>SUBTOTAL(9,E9:E13)</f>
        <v>300</v>
      </c>
      <c r="F8" s="400"/>
    </row>
    <row r="9" spans="1:6">
      <c r="A9" s="401">
        <v>1</v>
      </c>
      <c r="B9" s="402" t="s">
        <v>284</v>
      </c>
      <c r="C9" s="127" t="s">
        <v>229</v>
      </c>
      <c r="D9" s="127" t="s">
        <v>229</v>
      </c>
      <c r="E9" s="445">
        <v>300</v>
      </c>
      <c r="F9" s="127"/>
    </row>
    <row r="10" spans="1:6">
      <c r="A10" s="401">
        <f t="shared" ref="A10:A13" si="0">+A9+1</f>
        <v>2</v>
      </c>
      <c r="B10" s="402"/>
      <c r="C10" s="127"/>
      <c r="D10" s="127"/>
      <c r="E10" s="445"/>
      <c r="F10" s="127"/>
    </row>
    <row r="11" spans="1:6">
      <c r="A11" s="401">
        <f t="shared" si="0"/>
        <v>3</v>
      </c>
      <c r="B11" s="402"/>
      <c r="C11" s="127"/>
      <c r="D11" s="127"/>
      <c r="E11" s="445"/>
      <c r="F11" s="127"/>
    </row>
    <row r="12" spans="1:6">
      <c r="A12" s="401">
        <f t="shared" si="0"/>
        <v>4</v>
      </c>
      <c r="B12" s="402"/>
      <c r="C12" s="127"/>
      <c r="D12" s="127"/>
      <c r="E12" s="445"/>
      <c r="F12" s="127"/>
    </row>
    <row r="13" spans="1:6">
      <c r="A13" s="401">
        <f t="shared" si="0"/>
        <v>5</v>
      </c>
      <c r="B13" s="402"/>
      <c r="C13" s="127"/>
      <c r="D13" s="127"/>
      <c r="E13" s="445"/>
      <c r="F13" s="127"/>
    </row>
    <row r="14" spans="1:6" ht="37.5" customHeight="1">
      <c r="A14" s="400"/>
      <c r="B14" s="441" t="s">
        <v>314</v>
      </c>
      <c r="C14" s="400"/>
      <c r="D14" s="400"/>
      <c r="E14" s="444">
        <f>SUBTOTAL(9,E15:E19)</f>
        <v>0</v>
      </c>
      <c r="F14" s="400"/>
    </row>
    <row r="15" spans="1:6" ht="31.5" customHeight="1">
      <c r="A15" s="401">
        <v>1</v>
      </c>
      <c r="B15" s="402" t="s">
        <v>315</v>
      </c>
      <c r="C15" s="127" t="s">
        <v>229</v>
      </c>
      <c r="D15" s="127" t="s">
        <v>229</v>
      </c>
      <c r="E15" s="445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5"/>
      <c r="F16" s="127"/>
    </row>
    <row r="17" spans="1:6">
      <c r="A17" s="401">
        <f t="shared" si="1"/>
        <v>3</v>
      </c>
      <c r="B17" s="402"/>
      <c r="C17" s="127"/>
      <c r="D17" s="127"/>
      <c r="E17" s="445"/>
      <c r="F17" s="127"/>
    </row>
    <row r="18" spans="1:6">
      <c r="A18" s="401">
        <f t="shared" si="1"/>
        <v>4</v>
      </c>
      <c r="B18" s="402"/>
      <c r="C18" s="127"/>
      <c r="D18" s="127"/>
      <c r="E18" s="445"/>
      <c r="F18" s="127"/>
    </row>
    <row r="19" spans="1:6">
      <c r="A19" s="401">
        <f t="shared" si="1"/>
        <v>5</v>
      </c>
      <c r="B19" s="402"/>
      <c r="C19" s="127"/>
      <c r="D19" s="127"/>
      <c r="E19" s="445"/>
      <c r="F19" s="127"/>
    </row>
    <row r="20" spans="1:6" ht="14.25">
      <c r="A20" s="401"/>
      <c r="B20" s="441" t="s">
        <v>313</v>
      </c>
      <c r="C20" s="127"/>
      <c r="D20" s="127"/>
      <c r="E20" s="444">
        <f>SUBTOTAL(9,E21:E37)</f>
        <v>0</v>
      </c>
      <c r="F20" s="127"/>
    </row>
    <row r="21" spans="1:6">
      <c r="A21" s="401">
        <v>1</v>
      </c>
      <c r="B21" s="402"/>
      <c r="C21" s="440"/>
      <c r="D21" s="440"/>
      <c r="E21" s="445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40"/>
      <c r="D22" s="440"/>
      <c r="E22" s="445">
        <f t="shared" si="2"/>
        <v>0</v>
      </c>
      <c r="F22" s="127"/>
    </row>
    <row r="23" spans="1:6">
      <c r="A23" s="401">
        <f t="shared" si="3"/>
        <v>3</v>
      </c>
      <c r="B23" s="402"/>
      <c r="C23" s="440"/>
      <c r="D23" s="440"/>
      <c r="E23" s="445">
        <f t="shared" si="2"/>
        <v>0</v>
      </c>
      <c r="F23" s="127"/>
    </row>
    <row r="24" spans="1:6">
      <c r="A24" s="401">
        <f t="shared" si="3"/>
        <v>4</v>
      </c>
      <c r="B24" s="402"/>
      <c r="C24" s="440"/>
      <c r="D24" s="440"/>
      <c r="E24" s="445">
        <f t="shared" si="2"/>
        <v>0</v>
      </c>
      <c r="F24" s="127"/>
    </row>
    <row r="25" spans="1:6">
      <c r="A25" s="401">
        <f t="shared" si="3"/>
        <v>5</v>
      </c>
      <c r="B25" s="402"/>
      <c r="C25" s="440"/>
      <c r="D25" s="440"/>
      <c r="E25" s="445"/>
      <c r="F25" s="127"/>
    </row>
    <row r="26" spans="1:6">
      <c r="A26" s="401">
        <f t="shared" si="3"/>
        <v>6</v>
      </c>
      <c r="B26" s="402"/>
      <c r="C26" s="440"/>
      <c r="D26" s="440"/>
      <c r="E26" s="445"/>
      <c r="F26" s="127"/>
    </row>
    <row r="27" spans="1:6">
      <c r="A27" s="401">
        <f t="shared" si="3"/>
        <v>7</v>
      </c>
      <c r="B27" s="402"/>
      <c r="C27" s="440"/>
      <c r="D27" s="440"/>
      <c r="E27" s="445"/>
      <c r="F27" s="127"/>
    </row>
    <row r="28" spans="1:6">
      <c r="A28" s="401">
        <f t="shared" si="3"/>
        <v>8</v>
      </c>
      <c r="B28" s="402"/>
      <c r="C28" s="440"/>
      <c r="D28" s="440"/>
      <c r="E28" s="445"/>
      <c r="F28" s="127"/>
    </row>
    <row r="29" spans="1:6">
      <c r="A29" s="401">
        <f t="shared" si="3"/>
        <v>9</v>
      </c>
      <c r="B29" s="402"/>
      <c r="C29" s="440"/>
      <c r="D29" s="440"/>
      <c r="E29" s="445"/>
      <c r="F29" s="127"/>
    </row>
    <row r="30" spans="1:6">
      <c r="A30" s="401">
        <f t="shared" si="3"/>
        <v>10</v>
      </c>
      <c r="B30" s="402"/>
      <c r="C30" s="440"/>
      <c r="D30" s="440"/>
      <c r="E30" s="445"/>
      <c r="F30" s="127"/>
    </row>
    <row r="31" spans="1:6">
      <c r="A31" s="401">
        <f t="shared" si="3"/>
        <v>11</v>
      </c>
      <c r="B31" s="402"/>
      <c r="C31" s="440"/>
      <c r="D31" s="440"/>
      <c r="E31" s="445"/>
      <c r="F31" s="127"/>
    </row>
    <row r="32" spans="1:6">
      <c r="A32" s="401">
        <f t="shared" si="3"/>
        <v>12</v>
      </c>
      <c r="B32" s="402"/>
      <c r="C32" s="440"/>
      <c r="D32" s="440"/>
      <c r="E32" s="445"/>
      <c r="F32" s="127"/>
    </row>
    <row r="33" spans="1:6">
      <c r="A33" s="401">
        <f t="shared" si="3"/>
        <v>13</v>
      </c>
      <c r="B33" s="402"/>
      <c r="C33" s="440"/>
      <c r="D33" s="440"/>
      <c r="E33" s="445"/>
      <c r="F33" s="127"/>
    </row>
    <row r="34" spans="1:6">
      <c r="A34" s="401">
        <f t="shared" si="3"/>
        <v>14</v>
      </c>
      <c r="B34" s="402"/>
      <c r="C34" s="440"/>
      <c r="D34" s="440"/>
      <c r="E34" s="445"/>
      <c r="F34" s="127"/>
    </row>
    <row r="35" spans="1:6">
      <c r="A35" s="401">
        <f t="shared" si="3"/>
        <v>15</v>
      </c>
      <c r="B35" s="402"/>
      <c r="C35" s="440"/>
      <c r="D35" s="440"/>
      <c r="E35" s="445"/>
      <c r="F35" s="127"/>
    </row>
    <row r="36" spans="1:6">
      <c r="A36" s="401">
        <f t="shared" si="3"/>
        <v>16</v>
      </c>
      <c r="B36" s="402"/>
      <c r="C36" s="440"/>
      <c r="D36" s="440"/>
      <c r="E36" s="445"/>
      <c r="F36" s="127"/>
    </row>
    <row r="37" spans="1:6">
      <c r="A37" s="401">
        <f t="shared" si="3"/>
        <v>17</v>
      </c>
      <c r="B37" s="402"/>
      <c r="C37" s="440"/>
      <c r="D37" s="440"/>
      <c r="E37" s="445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9">
        <f>SUM(C9:C37)</f>
        <v>0</v>
      </c>
      <c r="D38" s="419">
        <f>SUM(D9:D37)</f>
        <v>0</v>
      </c>
      <c r="E38" s="444">
        <f>SUBTOTAL(9,E8:E37)</f>
        <v>300</v>
      </c>
      <c r="F38" s="419"/>
    </row>
    <row r="40" spans="1:6" ht="33.75" customHeight="1">
      <c r="A40" s="401"/>
      <c r="B40" s="402" t="s">
        <v>301</v>
      </c>
      <c r="C40" s="509">
        <v>2</v>
      </c>
      <c r="D40" s="510"/>
      <c r="E40" s="510"/>
      <c r="F40" s="511"/>
    </row>
    <row r="41" spans="1:6" ht="33.75" customHeight="1">
      <c r="A41" s="401"/>
      <c r="B41" s="402" t="s">
        <v>310</v>
      </c>
      <c r="C41" s="509">
        <v>322400</v>
      </c>
      <c r="D41" s="510"/>
      <c r="E41" s="510"/>
      <c r="F41" s="511"/>
    </row>
    <row r="43" spans="1:6" ht="20.25" customHeight="1">
      <c r="B43" s="12" t="s">
        <v>2</v>
      </c>
      <c r="C43" s="12"/>
      <c r="D43" s="506" t="str">
        <f>+'Ekamut-caxs'!D77</f>
        <v>Ամիրյան Մարինե</v>
      </c>
      <c r="E43" s="506"/>
      <c r="F43" s="506"/>
    </row>
    <row r="44" spans="1:6" ht="18.75" customHeight="1">
      <c r="B44" s="12" t="s">
        <v>4</v>
      </c>
      <c r="D44" s="507" t="s">
        <v>5</v>
      </c>
      <c r="E44" s="507"/>
      <c r="F44" s="507"/>
    </row>
    <row r="45" spans="1:6" ht="18.75" customHeight="1">
      <c r="B45" s="12"/>
      <c r="D45" s="405"/>
      <c r="E45" s="446"/>
      <c r="F45" s="405"/>
    </row>
    <row r="46" spans="1:6" ht="18.75" customHeight="1">
      <c r="B46" s="12" t="s">
        <v>6</v>
      </c>
      <c r="D46" s="506" t="str">
        <f>+'Ekamut-caxs'!D79</f>
        <v>Մկրտչյան Պայծառ</v>
      </c>
      <c r="E46" s="506"/>
      <c r="F46" s="506"/>
    </row>
    <row r="47" spans="1:6" ht="23.25" customHeight="1">
      <c r="D47" s="507" t="s">
        <v>5</v>
      </c>
      <c r="E47" s="507"/>
      <c r="F47" s="507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https://mul2.yerevan.am/tasks/2647855/oneclick?token=4336bbcde3638be85a2837c817f67fc2</cp:keywords>
  <cp:lastModifiedBy>Lusine Petrosyan</cp:lastModifiedBy>
  <cp:lastPrinted>2025-12-18T10:18:09Z</cp:lastPrinted>
  <dcterms:created xsi:type="dcterms:W3CDTF">1996-10-14T23:33:28Z</dcterms:created>
  <dcterms:modified xsi:type="dcterms:W3CDTF">2025-12-26T15:28:33Z</dcterms:modified>
</cp:coreProperties>
</file>